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workbookPr codeName="ThisWorkbook"/>
  <bookViews>
    <workbookView xWindow="0" yWindow="0" windowWidth="20295" windowHeight="3345" tabRatio="798"/>
  </bookViews>
  <sheets>
    <sheet name="TAPA" sheetId="1" r:id="rId1"/>
    <sheet name="Operador L4" sheetId="2" r:id="rId2"/>
    <sheet name="D 4A-I" sheetId="3" r:id="rId3"/>
    <sheet name="D 4A-R" sheetId="4" r:id="rId4"/>
    <sheet name="D 4B-I" sheetId="5" r:id="rId5"/>
    <sheet name="D 4B-R" sheetId="6" r:id="rId6"/>
    <sheet name="4A-I" sheetId="7" r:id="rId7"/>
    <sheet name="4A-R" sheetId="8" r:id="rId8"/>
    <sheet name="4B-I" sheetId="9" r:id="rId9"/>
    <sheet name="4B-R" sheetId="10" r:id="rId10"/>
  </sheets>
  <definedNames>
    <definedName name="I">#REF!</definedName>
    <definedName name="II">#REF!</definedName>
    <definedName name="III">#REF!</definedName>
    <definedName name="IV">#REF!</definedName>
    <definedName name="IX">#REF!</definedName>
    <definedName name="PO">#REF!</definedName>
    <definedName name="POE">#REF!</definedName>
    <definedName name="POT">#REF!</definedName>
    <definedName name="V">#REF!</definedName>
    <definedName name="VII">#REF!</definedName>
    <definedName name="VIII">#REF!</definedName>
    <definedName name="Villarrica">#REF!</definedName>
    <definedName name="X">#REF!</definedName>
    <definedName name="XIV">#REF!</definedName>
    <definedName name="_xlnm.Print_Area" localSheetId="0">TAPA!$B$2:$J$20</definedName>
    <definedName name="_xlnm.Print_Area" localSheetId="1">'Operador L4'!$B$2:$J$35</definedName>
    <definedName name="_xlnm.Print_Area" localSheetId="2">'D 4A-I'!$B$2:$I$27</definedName>
    <definedName name="_xlnm.Print_Area" localSheetId="3">'D 4A-R'!$B$2:$I$36</definedName>
    <definedName name="_xlnm.Print_Area" localSheetId="4">'D 4B-I'!$B$2:$I$26</definedName>
    <definedName name="_xlnm.Print_Area" localSheetId="5">'D 4B-R'!$B$2:$I$30</definedName>
    <definedName name="_xlnm.Print_Area" localSheetId="6">'4A-I'!$B$2:$I$37</definedName>
    <definedName name="_xlnm.Print_Area" localSheetId="7">'4A-R'!$B$2:$I$37</definedName>
    <definedName name="_xlnm.Print_Area" localSheetId="8">'4B-I'!$B$2:$I$37</definedName>
    <definedName name="_xlnm.Print_Area" localSheetId="9">'4B-R'!$B$2:$I$37</definedName>
  </definedNames>
  <calcPr/>
</workbook>
</file>

<file path=xl/calcChain.xml><?xml version="1.0" encoding="utf-8"?>
<calcChain xmlns="http://schemas.openxmlformats.org/spreadsheetml/2006/main">
  <c i="2" r="I8"/>
  <c r="C4"/>
  <c r="I11"/>
  <c i="6" r="B13"/>
  <c r="B14"/>
  <c r="B15"/>
  <c r="B16"/>
  <c r="B17"/>
  <c r="B18"/>
  <c r="B19"/>
  <c r="B20"/>
  <c r="B21"/>
  <c r="B22"/>
  <c r="B23"/>
  <c r="B24"/>
  <c r="B25"/>
  <c r="B26"/>
  <c r="B27"/>
  <c r="B28"/>
  <c r="B29"/>
  <c r="B30"/>
  <c i="5" r="B13"/>
  <c r="B14"/>
  <c r="B15"/>
  <c r="B16"/>
  <c r="B17"/>
  <c r="B18"/>
  <c r="B19"/>
  <c r="B20"/>
  <c r="B21"/>
  <c r="B22"/>
  <c r="B23"/>
  <c r="B24"/>
  <c r="B25"/>
  <c r="B26"/>
  <c i="4"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13"/>
  <c i="3" r="B13"/>
  <c r="B14"/>
  <c r="B15"/>
  <c r="B16"/>
  <c r="B17"/>
  <c r="B18"/>
  <c r="B19"/>
  <c r="B20"/>
  <c r="B21"/>
  <c r="B22"/>
  <c r="B23"/>
  <c r="B24"/>
  <c r="B25"/>
  <c r="B26"/>
  <c r="B27"/>
  <c i="10" r="I37"/>
  <c r="G37"/>
  <c r="E37"/>
  <c i="9" r="I37"/>
  <c r="G37"/>
  <c r="E37"/>
  <c i="8" r="I37"/>
  <c r="G37"/>
  <c r="E37"/>
  <c i="7" r="I37"/>
  <c r="G37"/>
  <c r="E37"/>
  <c i="6" r="E5"/>
  <c r="D5"/>
  <c i="5" r="E5"/>
  <c r="D5"/>
  <c i="4" r="E5"/>
  <c r="D5"/>
  <c i="3" r="E5"/>
  <c r="D5"/>
  <c i="10" r="E7"/>
  <c r="D7"/>
  <c i="9" r="E7"/>
  <c r="D7"/>
  <c i="8" r="E7"/>
  <c r="D7"/>
  <c i="1" r="D15"/>
  <c r="D14"/>
  <c r="D13"/>
  <c r="D12"/>
  <c r="B4"/>
  <c i="10" r="F7"/>
  <c r="B2"/>
  <c i="9" r="F7"/>
  <c r="B2"/>
  <c i="8" r="F7"/>
  <c r="B2"/>
  <c i="7" r="B2"/>
  <c i="6" r="B2"/>
  <c i="5" r="B2"/>
  <c i="4" r="B2"/>
  <c i="3" r="B2"/>
  <c i="7" r="E7"/>
  <c r="D7"/>
  <c r="F7"/>
  <c i="1" r="D18"/>
</calcChain>
</file>

<file path=xl/sharedStrings.xml><?xml version="1.0" encoding="utf-8"?>
<sst xmlns="http://schemas.openxmlformats.org/spreadsheetml/2006/main">
  <si>
    <t>REGULACION</t>
  </si>
  <si>
    <t>PE</t>
  </si>
  <si>
    <t>TIPO</t>
  </si>
  <si>
    <t>ESTACIONALIDAD</t>
  </si>
  <si>
    <t>ELECCIONES</t>
  </si>
  <si>
    <t>REGIÓN</t>
  </si>
  <si>
    <t>CORRELATIVO</t>
  </si>
  <si>
    <t>PERÍMETRO</t>
  </si>
  <si>
    <t>UNIDAD DE NEGOCIO</t>
  </si>
  <si>
    <t>FECHA INICIO</t>
  </si>
  <si>
    <t>Realizado por</t>
  </si>
  <si>
    <t>Oscar Cadet González</t>
  </si>
  <si>
    <t>FECHA FIN</t>
  </si>
  <si>
    <t>Revisado por</t>
  </si>
  <si>
    <t>Raúl Fernández / Magdalena González</t>
  </si>
  <si>
    <t>RESUMEN PROGRAMA DE OPERACIÓN</t>
  </si>
  <si>
    <t>CÓDIGO</t>
  </si>
  <si>
    <t>1. Descripción del Programa de Operación</t>
  </si>
  <si>
    <t>PO</t>
  </si>
  <si>
    <t>IX</t>
  </si>
  <si>
    <t>DETALLE Estacionalidad</t>
  </si>
  <si>
    <t>Elecciones 2da 2017</t>
  </si>
  <si>
    <t>Villarrica</t>
  </si>
  <si>
    <t>MODIFICA SUBSIDIO</t>
  </si>
  <si>
    <t>NO</t>
  </si>
  <si>
    <t>L4</t>
  </si>
  <si>
    <t>2. Descripción del Operador</t>
  </si>
  <si>
    <t>OPERADOR DE TRANSPORTE</t>
  </si>
  <si>
    <t>INVERSIONES JORGE ALARCON JARA</t>
  </si>
  <si>
    <t>RUT</t>
  </si>
  <si>
    <t>76.306.688-6</t>
  </si>
  <si>
    <t>FOLIO</t>
  </si>
  <si>
    <t>REPRESENTANTE LEGAL</t>
  </si>
  <si>
    <t>Jorge Hernán Alarcón Jara</t>
  </si>
  <si>
    <t>7.352.343-5</t>
  </si>
  <si>
    <t>ADMINISTRADOR OPERACIONAL</t>
  </si>
  <si>
    <t>Álvaro Rodrigo Fuentes Araya</t>
  </si>
  <si>
    <t>13.288.422-6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</si>
  <si>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</si>
  <si>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</si>
  <si>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</si>
  <si>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</si>
  <si>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</si>
  <si>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</si>
  <si>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</si>
  <si>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</si>
  <si>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</si>
  <si>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</si>
  <si>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</si>
  <si>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</si>
  <si>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4A</t>
  </si>
  <si>
    <t>Ida</t>
  </si>
  <si>
    <t>Ñancul</t>
  </si>
  <si>
    <t>Segunda Faja</t>
  </si>
  <si>
    <t xml:space="preserve">SI </t>
  </si>
  <si>
    <t>Regreso</t>
  </si>
  <si>
    <t>4B</t>
  </si>
  <si>
    <t>IDA</t>
  </si>
  <si>
    <t>INICIO DEL SERVICIO</t>
  </si>
  <si>
    <t>Ñancul Terminal</t>
  </si>
  <si>
    <t xml:space="preserve">FIN DEL SERVICIO </t>
  </si>
  <si>
    <t>Segunda Faja - Paso Icalma</t>
  </si>
  <si>
    <t>DETALLE DE TRAZADO</t>
  </si>
  <si>
    <t>LETRERO ÚNICO DE RECORRIDO (LUR)</t>
  </si>
  <si>
    <t>Nro</t>
  </si>
  <si>
    <t>CALLE</t>
  </si>
  <si>
    <t>COMUNA</t>
  </si>
  <si>
    <t>Luis Cruz Martínez</t>
  </si>
  <si>
    <t>Los Volcanes</t>
  </si>
  <si>
    <t>Santa María</t>
  </si>
  <si>
    <t>por Diego Portales</t>
  </si>
  <si>
    <t>Ruta S-91</t>
  </si>
  <si>
    <t>Hospital - Centro</t>
  </si>
  <si>
    <t>Pedro de Valdivia</t>
  </si>
  <si>
    <t>Consultorio Diego Portales</t>
  </si>
  <si>
    <t>José Miguel Carrera</t>
  </si>
  <si>
    <t>2da Faja</t>
  </si>
  <si>
    <t>Urrutia</t>
  </si>
  <si>
    <t>Anfión Muñoz</t>
  </si>
  <si>
    <t>Francisco Bilbao</t>
  </si>
  <si>
    <t>Aviador Acevedo</t>
  </si>
  <si>
    <t>S. Epulef</t>
  </si>
  <si>
    <t>Caupolicán</t>
  </si>
  <si>
    <t>Fresia</t>
  </si>
  <si>
    <t>Lautaro</t>
  </si>
  <si>
    <t>Hipólito Camargo</t>
  </si>
  <si>
    <t>Colo Colo</t>
  </si>
  <si>
    <t>REGRESO</t>
  </si>
  <si>
    <t>Paso Icalma</t>
  </si>
  <si>
    <t>José Zapiola</t>
  </si>
  <si>
    <t>Los Albatros</t>
  </si>
  <si>
    <t>Centro - Hospital</t>
  </si>
  <si>
    <t>Toltén</t>
  </si>
  <si>
    <t>Tucapel</t>
  </si>
  <si>
    <t>Luis Emilio Recabarren</t>
  </si>
  <si>
    <t>Julio Zegers</t>
  </si>
  <si>
    <t>Vicente Reyes</t>
  </si>
  <si>
    <t>Pedro Montt</t>
  </si>
  <si>
    <t>San Martín</t>
  </si>
  <si>
    <t>Jose Miguel Cerrera</t>
  </si>
  <si>
    <t>por Colo-Colo</t>
  </si>
  <si>
    <t>Pedro de Valdivia - Bilbao</t>
  </si>
  <si>
    <t>Los Albatros - José Zapiola</t>
  </si>
  <si>
    <t xml:space="preserve">Jose Miguel Carrera </t>
  </si>
  <si>
    <t>Jose Zapiola</t>
  </si>
  <si>
    <t>Nuevo Porvenir</t>
  </si>
  <si>
    <t>Luis Advis</t>
  </si>
  <si>
    <t>por Pedro Montt</t>
  </si>
  <si>
    <t>Violeta Parra</t>
  </si>
  <si>
    <t>2da Faja - Juan Antonio Ríos</t>
  </si>
  <si>
    <t>Juan Antonio Ríos</t>
  </si>
  <si>
    <t xml:space="preserve">Vicente Reyes 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</si>
  <si>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</si>
  <si>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</si>
  <si>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</si>
  <si>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</si>
  <si>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</si>
  <si>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</si>
  <si>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</si>
  <si>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</si>
  <si>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</si>
  <si>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</si>
  <si>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</si>
  <si>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</si>
  <si>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</si>
  <si>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</si>
  <si>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</si>
  <si>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</si>
  <si>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</si>
  <si>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</si>
  <si>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</si>
  <si>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Baja</t>
  </si>
  <si>
    <t>08:00-08:59</t>
  </si>
  <si>
    <t>Media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</si>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</sst>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name val="Calibri"/>
      <scheme val="minor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b/>
      <sz val="12"/>
      <color theme="1"/>
      <name val="Trebuchet MS"/>
    </font>
    <font>
      <sz val="11"/>
      <name val="Trebuchet MS"/>
    </font>
    <font>
      <b/>
      <sz val="11"/>
      <name val="Trebuchet MS"/>
    </font>
    <font>
      <sz val="11"/>
      <color rgb="FFFF0000"/>
      <name val="Calibri"/>
      <scheme val="minor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sz val="12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rgb="FFC4D79B"/>
        <bgColor indexed="64"/>
      </patternFill>
    </fill>
  </fills>
  <borders count="5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/>
    <xf numFmtId="0" fontId="7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14" fontId="4" fillId="4" borderId="1" xfId="0" applyNumberFormat="1" applyFont="1" applyFill="1" applyBorder="1" applyAlignment="1">
      <alignment horizontal="center"/>
    </xf>
    <xf numFmtId="0" fontId="7" fillId="5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9" fillId="0" borderId="0" xfId="0" applyFont="1"/>
    <xf numFmtId="0" fontId="10" fillId="3" borderId="1" xfId="0" applyFont="1" applyFill="1" applyBorder="1" applyAlignment="1">
      <alignment horizontal="center"/>
    </xf>
    <xf numFmtId="0" fontId="11" fillId="0" borderId="0" xfId="0" applyFont="1"/>
    <xf numFmtId="0" fontId="7" fillId="3" borderId="2" xfId="0" applyFont="1" applyFill="1" applyBorder="1" applyAlignment="1"/>
    <xf numFmtId="0" fontId="12" fillId="2" borderId="1" xfId="0" applyFont="1" applyFill="1" applyBorder="1" applyAlignment="1">
      <alignment horizontal="center"/>
    </xf>
    <xf numFmtId="0" fontId="13" fillId="0" borderId="0" xfId="0" applyFont="1"/>
    <xf numFmtId="0" fontId="4" fillId="2" borderId="1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4" fillId="4" borderId="2" xfId="0" applyFont="1" applyFill="1" applyBorder="1" applyAlignment="1">
      <alignment horizontal="left"/>
    </xf>
    <xf numFmtId="0" fontId="4" fillId="4" borderId="3" xfId="0" applyFont="1" applyFill="1" applyBorder="1" applyAlignment="1">
      <alignment horizontal="left"/>
    </xf>
    <xf numFmtId="0" fontId="14" fillId="0" borderId="2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14" fontId="4" fillId="4" borderId="1" xfId="0" applyNumberFormat="1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14" fillId="0" borderId="2" xfId="0" applyFont="1" applyBorder="1" applyAlignment="1">
      <alignment horizontal="left"/>
    </xf>
    <xf numFmtId="0" fontId="14" fillId="0" borderId="4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0" xfId="0" applyFont="1"/>
    <xf numFmtId="0" fontId="15" fillId="3" borderId="1" xfId="0" applyFont="1" applyFill="1" applyBorder="1" applyAlignment="1">
      <alignment horizontal="left"/>
    </xf>
    <xf numFmtId="0" fontId="14" fillId="2" borderId="1" xfId="0" applyFont="1" applyFill="1" applyBorder="1" applyAlignment="1">
      <alignment horizontal="left"/>
    </xf>
    <xf numFmtId="0" fontId="8" fillId="0" borderId="0" xfId="0" applyFont="1"/>
    <xf numFmtId="0" fontId="4" fillId="0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3" fillId="6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3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0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styles" Target="styles.xml" /><Relationship Id="rId12" Type="http://schemas.openxmlformats.org/officeDocument/2006/relationships/theme" Target="theme/theme1.xml" /><Relationship Id="rId13" Type="http://schemas.openxmlformats.org/officeDocument/2006/relationships/calcChain" Target="calcChain.xml" /><Relationship Id="rId1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tabColor theme="7"/>
    <pageSetUpPr fitToPage="1"/>
  </sheetPr>
  <sheetViews>
    <sheetView tabSelected="1" zoomScale="70" zoomScaleNormal="70" workbookViewId="0">
      <selection activeCell="L28" sqref="L28"/>
    </sheetView>
  </sheetViews>
  <sheetFormatPr baseColWidth="10" defaultColWidth="11.43" defaultRowHeight="16.5"/>
  <cols>
    <col min="1" max="1" width="3.29" customWidth="1"/>
    <col min="2" max="2" width="20" style="4" customWidth="1"/>
    <col min="3" max="4" width="20" style="5" customWidth="1"/>
    <col min="5" max="5" width="8" style="5" customWidth="1"/>
    <col min="6" max="6" width="22.86" style="5" customWidth="1"/>
    <col min="7" max="7" width="15.14" style="5" customWidth="1"/>
    <col min="8" max="9" width="15.14" style="4" customWidth="1"/>
    <col min="10" max="10" width="8.14" style="4" customWidth="1"/>
    <col min="11" max="16384" width="11.43" style="4"/>
  </cols>
  <sheetData>
    <row r="4" ht="81" customHeight="1">
      <c r="B4" s="6" t="str">
        <f>+D12&amp;"_"&amp;D13&amp;"_"&amp;D14&amp;"_"&amp;D15&amp;"_"&amp;I12&amp;"_"&amp;YEAR(D17)&amp;"_"&amp;I13</f>
        <v>PO_IX_Villarrica_L4_ELECCIONES_2017_4</v>
      </c>
      <c r="C4" s="6"/>
      <c r="D4" s="6"/>
      <c r="E4" s="6"/>
      <c r="F4" s="6"/>
      <c r="G4" s="6"/>
      <c r="H4" s="6"/>
      <c r="I4" s="6"/>
      <c r="J4" s="6"/>
    </row>
    <row r="5" s="1" customFormat="1">
      <c r="A5" s="7"/>
    </row>
    <row r="6" s="1" customFormat="1">
      <c r="A6" s="7"/>
    </row>
    <row r="7" s="1" customFormat="1">
      <c r="A7" s="7"/>
    </row>
    <row r="8" s="1" customFormat="1">
      <c r="A8" s="7"/>
    </row>
    <row r="9" s="1" customFormat="1">
      <c r="A9" s="7"/>
    </row>
    <row r="11">
      <c r="B11" s="8" t="s">
        <v>0</v>
      </c>
      <c r="C11" s="8"/>
      <c r="D11" s="9" t="s">
        <v>1</v>
      </c>
      <c r="E11" s="9"/>
    </row>
    <row r="12">
      <c r="B12" s="8" t="s">
        <v>2</v>
      </c>
      <c r="C12" s="8"/>
      <c r="D12" s="9" t="str">
        <f>+'Operador L4'!D8:E8</f>
        <v>PO</v>
      </c>
      <c r="E12" s="9"/>
      <c r="G12" s="8" t="s">
        <v>3</v>
      </c>
      <c r="H12" s="8"/>
      <c r="I12" s="10" t="s">
        <v>4</v>
      </c>
      <c r="J12" s="10"/>
    </row>
    <row r="13">
      <c r="B13" s="8" t="s">
        <v>5</v>
      </c>
      <c r="C13" s="8"/>
      <c r="D13" s="9" t="str">
        <f>+'Operador L4'!D9:E9</f>
        <v>IX</v>
      </c>
      <c r="E13" s="9"/>
      <c r="G13" s="8" t="s">
        <v>6</v>
      </c>
      <c r="H13" s="8"/>
      <c r="I13" s="11">
        <v>4</v>
      </c>
      <c r="J13" s="11"/>
    </row>
    <row r="14">
      <c r="B14" s="8" t="s">
        <v>7</v>
      </c>
      <c r="C14" s="8"/>
      <c r="D14" s="9" t="str">
        <f>+'Operador L4'!D10:E10</f>
        <v>Villarrica</v>
      </c>
      <c r="E14" s="9"/>
    </row>
    <row r="15">
      <c r="B15" s="8" t="s">
        <v>8</v>
      </c>
      <c r="C15" s="8"/>
      <c r="D15" s="12" t="str">
        <f>+'Operador L4'!D11:E11</f>
        <v>L4</v>
      </c>
      <c r="E15" s="12"/>
    </row>
    <row r="16">
      <c r="B16" s="13"/>
      <c r="C16" s="13"/>
    </row>
    <row r="17">
      <c r="B17" s="8" t="s">
        <v>9</v>
      </c>
      <c r="C17" s="8"/>
      <c r="D17" s="14">
        <v>43086</v>
      </c>
      <c r="F17" s="15" t="s">
        <v>10</v>
      </c>
      <c r="G17" s="16" t="s">
        <v>11</v>
      </c>
      <c r="H17" s="16"/>
      <c r="I17" s="16"/>
      <c r="J17" s="16"/>
    </row>
    <row r="18">
      <c r="B18" s="8" t="s">
        <v>12</v>
      </c>
      <c r="C18" s="8"/>
      <c r="D18" s="14">
        <f>+'Operador L4'!D14</f>
        <v>43086</v>
      </c>
      <c r="F18" s="15" t="s">
        <v>13</v>
      </c>
      <c r="G18" s="16" t="s">
        <v>14</v>
      </c>
      <c r="H18" s="16"/>
      <c r="I18" s="16"/>
      <c r="J18" s="16"/>
    </row>
    <row r="22">
      <c r="F22" s="17"/>
    </row>
  </sheetData>
  <mergeCells count="19"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  <mergeCell ref="B11:C11"/>
    <mergeCell ref="D11:E11"/>
    <mergeCell ref="D15:E15"/>
    <mergeCell ref="B4:J4"/>
    <mergeCell ref="I12:J12"/>
    <mergeCell ref="I13:J13"/>
  </mergeCells>
  <printOptions horizontalCentered="1"/>
  <pageMargins left="0.7083333" right="0.7083333" top="0.7479166" bottom="0.7479166" header="0.3152778" footer="0.3152778"/>
  <pageSetup paperSize="184" orientation="portrait" scale="62"/>
</worksheet>
</file>

<file path=xl/worksheets/sheet2.xml><?xml version="1.0" encoding="utf-8"?>
<worksheet xmlns:r="http://schemas.openxmlformats.org/officeDocument/2006/relationships" xmlns="http://schemas.openxmlformats.org/spreadsheetml/2006/main">
  <sheetPr codeName="Hoja1">
    <tabColor theme="7"/>
    <pageSetUpPr fitToPage="1"/>
  </sheetPr>
  <sheetViews>
    <sheetView zoomScale="70" zoomScaleNormal="70" workbookViewId="0">
      <selection activeCell="K24" sqref="K24"/>
    </sheetView>
  </sheetViews>
  <sheetFormatPr baseColWidth="10" defaultColWidth="11.43" defaultRowHeight="16.5"/>
  <cols>
    <col min="1" max="1" width="3.29" customWidth="1"/>
    <col min="2" max="2" width="20" style="4" customWidth="1"/>
    <col min="3" max="4" width="20" style="5" customWidth="1"/>
    <col min="5" max="7" width="15.14" style="5" customWidth="1"/>
    <col min="8" max="8" width="15.14" style="4" customWidth="1"/>
    <col min="9" max="9" width="16.14" style="4" bestFit="1" customWidth="1"/>
    <col min="10" max="10" width="16" style="4" customWidth="1"/>
    <col min="11" max="16384" width="11.43" style="4"/>
  </cols>
  <sheetData>
    <row r="2">
      <c r="B2" s="18" t="s">
        <v>15</v>
      </c>
      <c r="C2" s="18"/>
      <c r="D2" s="18"/>
      <c r="E2" s="18"/>
      <c r="F2" s="18"/>
      <c r="G2" s="18"/>
      <c r="H2" s="18"/>
      <c r="I2" s="18"/>
      <c r="J2" s="18"/>
    </row>
    <row r="4" s="2" customFormat="1">
      <c r="A4" s="19"/>
      <c r="B4" s="20" t="s">
        <v>16</v>
      </c>
      <c r="C4" s="21" t="str">
        <f>+D8&amp;"_"&amp;D9&amp;"_"&amp;D10&amp;"_"&amp;D11&amp;"_"&amp;I8&amp;"_"&amp;2017&amp;"_"&amp;I11</f>
        <v>PO_IX_Villarrica_L4_ELECCIONES_2017_4</v>
      </c>
      <c r="D4" s="21"/>
      <c r="E4" s="21"/>
      <c r="F4" s="21"/>
      <c r="G4" s="21"/>
      <c r="H4" s="21"/>
      <c r="I4" s="21"/>
      <c r="J4" s="21"/>
    </row>
    <row r="6">
      <c r="B6" s="22" t="s">
        <v>17</v>
      </c>
    </row>
    <row r="7" ht="9" customHeight="1">
      <c r="B7" s="22"/>
    </row>
    <row r="8">
      <c r="B8" s="8" t="s">
        <v>2</v>
      </c>
      <c r="C8" s="8"/>
      <c r="D8" s="23" t="s">
        <v>18</v>
      </c>
      <c r="E8" s="23"/>
      <c r="F8" s="24"/>
      <c r="G8" s="8" t="s">
        <v>3</v>
      </c>
      <c r="H8" s="8"/>
      <c r="I8" s="25" t="str">
        <f>+TAPA!I12</f>
        <v>ELECCIONES</v>
      </c>
      <c r="J8" s="26"/>
    </row>
    <row r="9">
      <c r="B9" s="8" t="s">
        <v>5</v>
      </c>
      <c r="C9" s="8"/>
      <c r="D9" s="23" t="s">
        <v>19</v>
      </c>
      <c r="E9" s="23"/>
      <c r="F9" s="24"/>
      <c r="G9" s="8" t="s">
        <v>20</v>
      </c>
      <c r="H9" s="8"/>
      <c r="I9" s="27" t="s">
        <v>21</v>
      </c>
      <c r="J9" s="28"/>
    </row>
    <row r="10">
      <c r="B10" s="8" t="s">
        <v>7</v>
      </c>
      <c r="C10" s="8"/>
      <c r="D10" s="23" t="s">
        <v>22</v>
      </c>
      <c r="E10" s="23"/>
      <c r="F10" s="24"/>
      <c r="G10" s="8" t="s">
        <v>23</v>
      </c>
      <c r="H10" s="8"/>
      <c r="I10" s="29" t="s">
        <v>24</v>
      </c>
      <c r="J10" s="30"/>
    </row>
    <row r="11">
      <c r="B11" s="8" t="s">
        <v>8</v>
      </c>
      <c r="C11" s="8"/>
      <c r="D11" s="23" t="s">
        <v>25</v>
      </c>
      <c r="E11" s="23"/>
      <c r="F11" s="24"/>
      <c r="G11" s="8" t="s">
        <v>6</v>
      </c>
      <c r="H11" s="8"/>
      <c r="I11" s="27">
        <f>+TAPA!I13</f>
        <v>4</v>
      </c>
      <c r="J11" s="28"/>
    </row>
    <row r="12">
      <c r="B12" s="13"/>
      <c r="C12" s="13"/>
      <c r="D12" s="13"/>
      <c r="E12" s="13"/>
      <c r="F12" s="13"/>
      <c r="G12" s="13"/>
      <c r="H12" s="13"/>
      <c r="I12" s="13"/>
    </row>
    <row r="13">
      <c r="B13" s="8" t="s">
        <v>9</v>
      </c>
      <c r="C13" s="8"/>
      <c r="D13" s="31">
        <v>43086</v>
      </c>
      <c r="E13" s="24"/>
      <c r="F13" s="24"/>
    </row>
    <row r="14">
      <c r="B14" s="8" t="s">
        <v>12</v>
      </c>
      <c r="C14" s="8"/>
      <c r="D14" s="31">
        <v>43086</v>
      </c>
      <c r="E14" s="24"/>
      <c r="F14" s="24"/>
      <c r="G14" s="24"/>
      <c r="H14" s="24"/>
    </row>
    <row r="15">
      <c r="C15" s="4"/>
      <c r="D15" s="4"/>
      <c r="F15" s="4"/>
      <c r="G15" s="4"/>
    </row>
    <row r="16">
      <c r="B16" s="22" t="s">
        <v>26</v>
      </c>
      <c r="G16" s="4"/>
    </row>
    <row r="17" ht="6.75" customHeight="1"/>
    <row r="18">
      <c r="B18" s="32" t="s">
        <v>27</v>
      </c>
      <c r="C18" s="33"/>
      <c r="D18" s="34" t="s">
        <v>28</v>
      </c>
      <c r="E18" s="35"/>
      <c r="F18" s="35"/>
      <c r="G18" s="36"/>
      <c r="H18" s="37"/>
      <c r="I18" s="38" t="s">
        <v>29</v>
      </c>
      <c r="J18" s="39" t="s">
        <v>30</v>
      </c>
    </row>
    <row r="19">
      <c r="B19" s="32" t="s">
        <v>31</v>
      </c>
      <c r="C19" s="33"/>
      <c r="D19" s="34">
        <v>400026</v>
      </c>
      <c r="E19" s="35"/>
      <c r="F19" s="35"/>
      <c r="G19" s="36"/>
      <c r="H19" s="37"/>
      <c r="I19" s="40"/>
      <c r="J19" s="40"/>
    </row>
    <row r="20">
      <c r="B20" s="32" t="s">
        <v>32</v>
      </c>
      <c r="C20" s="33"/>
      <c r="D20" s="34" t="s">
        <v>33</v>
      </c>
      <c r="E20" s="35"/>
      <c r="F20" s="35"/>
      <c r="G20" s="36"/>
      <c r="H20" s="37"/>
      <c r="I20" s="38" t="s">
        <v>29</v>
      </c>
      <c r="J20" s="39" t="s">
        <v>34</v>
      </c>
    </row>
    <row r="21">
      <c r="B21" s="32" t="s">
        <v>35</v>
      </c>
      <c r="C21" s="33"/>
      <c r="D21" s="34" t="s">
        <v>36</v>
      </c>
      <c r="E21" s="35"/>
      <c r="F21" s="35"/>
      <c r="G21" s="36"/>
      <c r="H21" s="37"/>
      <c r="I21" s="38" t="s">
        <v>29</v>
      </c>
      <c r="J21" s="39" t="s">
        <v>37</v>
      </c>
    </row>
    <row r="22">
      <c r="D22" s="40"/>
      <c r="E22" s="40"/>
      <c r="F22" s="40"/>
      <c r="G22" s="40"/>
      <c r="H22" s="40"/>
      <c r="I22" s="40"/>
      <c r="J22" s="40"/>
    </row>
    <row r="23">
      <c r="B23" s="22" t="s">
        <v>38</v>
      </c>
    </row>
    <row r="24" ht="6.75" customHeight="1"/>
    <row r="25">
      <c r="B25" s="8" t="s">
        <v>39</v>
      </c>
      <c r="C25" s="8"/>
      <c r="D25" s="41">
        <v>19</v>
      </c>
    </row>
    <row r="26">
      <c r="B26" s="8" t="s">
        <v>40</v>
      </c>
      <c r="C26" s="8"/>
      <c r="D26" s="41">
        <v>24</v>
      </c>
    </row>
    <row r="27">
      <c r="B27" s="8" t="s">
        <v>41</v>
      </c>
      <c r="C27" s="8"/>
      <c r="D27" s="23">
        <v>21</v>
      </c>
    </row>
    <row r="29">
      <c r="B29" s="22" t="s">
        <v>42</v>
      </c>
    </row>
    <row r="30" ht="7.5" customHeight="1"/>
    <row r="31" ht="30.75" customHeight="1">
      <c r="B31" s="42" t="s">
        <v>43</v>
      </c>
      <c r="C31" s="42" t="s">
        <v>44</v>
      </c>
      <c r="D31" s="42" t="s">
        <v>45</v>
      </c>
      <c r="E31" s="42" t="s">
        <v>46</v>
      </c>
      <c r="F31" s="42"/>
      <c r="G31" s="42" t="s">
        <v>47</v>
      </c>
      <c r="H31" s="43"/>
      <c r="I31" s="42" t="s">
        <v>48</v>
      </c>
      <c r="J31" s="42" t="s">
        <v>49</v>
      </c>
    </row>
    <row r="32">
      <c r="B32" s="44" t="s">
        <v>50</v>
      </c>
      <c r="C32" s="44" t="s">
        <v>51</v>
      </c>
      <c r="D32" s="45">
        <v>15.91</v>
      </c>
      <c r="E32" s="44" t="s">
        <v>52</v>
      </c>
      <c r="F32" s="44"/>
      <c r="G32" s="44" t="s">
        <v>53</v>
      </c>
      <c r="H32" s="46"/>
      <c r="I32" s="44" t="s">
        <v>54</v>
      </c>
      <c r="J32" s="44">
        <v>4</v>
      </c>
    </row>
    <row r="33">
      <c r="B33" s="44" t="s">
        <v>50</v>
      </c>
      <c r="C33" s="44" t="s">
        <v>55</v>
      </c>
      <c r="D33" s="45">
        <v>16.440000000000001</v>
      </c>
      <c r="E33" s="44" t="s">
        <v>53</v>
      </c>
      <c r="F33" s="44"/>
      <c r="G33" s="44" t="s">
        <v>52</v>
      </c>
      <c r="H33" s="46"/>
      <c r="I33" s="44" t="s">
        <v>54</v>
      </c>
      <c r="J33" s="44">
        <v>4</v>
      </c>
    </row>
    <row r="34">
      <c r="B34" s="44" t="s">
        <v>56</v>
      </c>
      <c r="C34" s="44" t="s">
        <v>51</v>
      </c>
      <c r="D34" s="45">
        <v>14.91</v>
      </c>
      <c r="E34" s="44" t="s">
        <v>52</v>
      </c>
      <c r="F34" s="44"/>
      <c r="G34" s="44" t="s">
        <v>53</v>
      </c>
      <c r="H34" s="46"/>
      <c r="I34" s="44" t="s">
        <v>54</v>
      </c>
      <c r="J34" s="44">
        <v>5</v>
      </c>
    </row>
    <row r="35">
      <c r="B35" s="44" t="s">
        <v>56</v>
      </c>
      <c r="C35" s="44" t="s">
        <v>55</v>
      </c>
      <c r="D35" s="45">
        <v>15.289999999999999</v>
      </c>
      <c r="E35" s="44" t="s">
        <v>53</v>
      </c>
      <c r="F35" s="44"/>
      <c r="G35" s="44" t="s">
        <v>52</v>
      </c>
      <c r="H35" s="46"/>
      <c r="I35" s="44" t="s">
        <v>54</v>
      </c>
      <c r="J35" s="44">
        <v>5</v>
      </c>
    </row>
    <row r="37" ht="16.5" customHeight="1"/>
    <row r="44">
      <c r="F44" s="17"/>
    </row>
  </sheetData>
  <mergeCells count="41"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G31:H31"/>
    <mergeCell ref="E32:F32"/>
    <mergeCell ref="E33:F33"/>
    <mergeCell ref="E34:F34"/>
    <mergeCell ref="E35:F35"/>
    <mergeCell ref="G35:H35"/>
    <mergeCell ref="E31:F31"/>
    <mergeCell ref="G32:H32"/>
    <mergeCell ref="G33:H33"/>
    <mergeCell ref="G34:H34"/>
    <mergeCell ref="D18:G18"/>
    <mergeCell ref="D19:G19"/>
    <mergeCell ref="D20:G20"/>
    <mergeCell ref="D21:G21"/>
    <mergeCell ref="D11:E11"/>
    <mergeCell ref="B14:C14"/>
    <mergeCell ref="B25:C25"/>
    <mergeCell ref="B26:C26"/>
    <mergeCell ref="B27:C27"/>
    <mergeCell ref="B20:C20"/>
    <mergeCell ref="B21:C21"/>
    <mergeCell ref="B18:C18"/>
    <mergeCell ref="B19:C19"/>
    <mergeCell ref="B11:C11"/>
    <mergeCell ref="D8:E8"/>
    <mergeCell ref="D9:E9"/>
    <mergeCell ref="B13:C13"/>
    <mergeCell ref="I8:J8"/>
    <mergeCell ref="I9:J9"/>
    <mergeCell ref="I10:J10"/>
    <mergeCell ref="I11:J11"/>
    <mergeCell ref="G11:H11"/>
  </mergeCells>
  <dataValidations count="6">
    <dataValidation type="list" allowBlank="1" showInputMessage="1" showErrorMessage="1" sqref="D10">
      <formula1>INDIRECT($D$9)</formula1>
    </dataValidation>
    <dataValidation type="list" allowBlank="1" showInputMessage="1" showErrorMessage="1" sqref="D11">
      <formula1>INDIRECT($D$10)</formula1>
    </dataValidation>
    <dataValidation allowBlank="1" showInputMessage="1" showErrorMessage="1" prompt="Origen y Destino como LOCALIDAD" sqref="E31:F31 E32:H35"/>
    <dataValidation allowBlank="1" showInputMessage="1" showErrorMessage="1" prompt="Nombre de fantasía del servicio" sqref="J31:J35"/>
    <dataValidation type="list" allowBlank="1" showInputMessage="1" showErrorMessage="1" sqref="D9">
      <formula1>#REF!</formula1>
    </dataValidation>
    <dataValidation type="list" allowBlank="1" showInputMessage="1" showErrorMessage="1" promptTitle="Tipo Programa de Operación" prompt="PO: Programa de Operación_x000a_POT: Programa de Operación Transitorio " sqref="D8">
      <formula1>#REF!</formula1>
    </dataValidation>
  </dataValidations>
  <printOptions horizontalCentered="1"/>
  <pageMargins left="0.7083333" right="0.7083333" top="0.7479166" bottom="0.7479166" header="0.3152778" footer="0.3152778"/>
  <pageSetup paperSize="184" orientation="landscape" scale="79"/>
  <headerFooter>
    <oddFooter>Página &amp;P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 codeName="Hoja2">
    <tabColor theme="8"/>
    <pageSetUpPr fitToPage="1"/>
  </sheetPr>
  <sheetViews>
    <sheetView zoomScale="70" zoomScaleNormal="70" zoomScaleSheetLayoutView="70" workbookViewId="0">
      <selection activeCell="E5" sqref="E5"/>
    </sheetView>
  </sheetViews>
  <sheetFormatPr baseColWidth="10" defaultRowHeight="15"/>
  <cols>
    <col min="1" max="1" width="4" customWidth="1"/>
    <col min="2" max="2" width="14.71" customWidth="1"/>
    <col min="3" max="6" width="14.71" style="47" customWidth="1"/>
    <col min="7" max="7" width="5.29" style="47" customWidth="1"/>
    <col min="8" max="8" width="17.29" style="47" customWidth="1"/>
    <col min="9" max="9" width="18.86" style="47" customWidth="1"/>
    <col min="10" max="10" width="11.86" customWidth="1"/>
    <col min="11" max="11" width="11.43" customWidth="1"/>
  </cols>
  <sheetData>
    <row r="2">
      <c r="B2" s="48" t="str">
        <f>"DETALLE DEL SERVICIO ("&amp;B5&amp;" - "&amp;C5&amp;")"</f>
        <v>DETALLE DEL SERVICIO (4A - IDA)</v>
      </c>
      <c r="C2" s="48"/>
      <c r="D2" s="48"/>
      <c r="E2" s="48"/>
      <c r="F2" s="48"/>
      <c r="G2" s="48"/>
      <c r="H2" s="48"/>
      <c r="I2" s="48"/>
    </row>
    <row r="3" ht="9" customHeight="1">
      <c r="B3" s="47"/>
    </row>
    <row r="4">
      <c r="B4" s="49" t="s">
        <v>43</v>
      </c>
      <c r="C4" s="49" t="s">
        <v>44</v>
      </c>
      <c r="D4" s="49" t="s">
        <v>46</v>
      </c>
      <c r="E4" s="49" t="s">
        <v>47</v>
      </c>
    </row>
    <row r="5">
      <c r="B5" s="50" t="s">
        <v>50</v>
      </c>
      <c r="C5" s="50" t="s">
        <v>57</v>
      </c>
      <c r="D5" s="50" t="str">
        <f>+'Operador L4'!E32</f>
        <v>Ñancul</v>
      </c>
      <c r="E5" s="50" t="str">
        <f>+'Operador L4'!G32</f>
        <v>Segunda Faja</v>
      </c>
    </row>
    <row r="6" ht="7.5" customHeight="1">
      <c r="B6" s="51"/>
    </row>
    <row r="7">
      <c r="B7" s="52" t="s">
        <v>58</v>
      </c>
      <c r="C7" s="52"/>
      <c r="D7" s="53" t="s">
        <v>59</v>
      </c>
      <c r="E7" s="53"/>
      <c r="F7" s="53"/>
      <c r="G7" s="53"/>
      <c r="H7" s="53"/>
      <c r="I7" s="53"/>
    </row>
    <row r="8">
      <c r="B8" s="52" t="s">
        <v>60</v>
      </c>
      <c r="C8" s="52"/>
      <c r="D8" s="53" t="s">
        <v>61</v>
      </c>
      <c r="E8" s="53"/>
      <c r="F8" s="53"/>
      <c r="G8" s="53"/>
      <c r="H8" s="53"/>
      <c r="I8" s="53"/>
    </row>
    <row r="9" ht="15" customHeight="1"/>
    <row r="10">
      <c r="B10" s="54" t="s">
        <v>62</v>
      </c>
      <c r="C10" s="54"/>
      <c r="D10" s="54"/>
      <c r="E10" s="54"/>
      <c r="F10" s="54"/>
      <c r="H10" s="55" t="s">
        <v>63</v>
      </c>
      <c r="I10" s="55"/>
    </row>
    <row r="11">
      <c r="B11" s="54" t="s">
        <v>64</v>
      </c>
      <c r="C11" s="54" t="s">
        <v>65</v>
      </c>
      <c r="D11" s="54"/>
      <c r="E11" s="54" t="s">
        <v>66</v>
      </c>
      <c r="F11" s="54"/>
      <c r="H11" s="55"/>
      <c r="I11" s="55"/>
    </row>
    <row r="12">
      <c r="B12" s="56">
        <v>1</v>
      </c>
      <c r="C12" s="57" t="s">
        <v>67</v>
      </c>
      <c r="D12" s="57"/>
      <c r="E12" s="56" t="s">
        <v>22</v>
      </c>
      <c r="F12" s="56"/>
      <c r="G12" s="58"/>
      <c r="H12" s="11" t="s">
        <v>68</v>
      </c>
      <c r="I12" s="11"/>
    </row>
    <row r="13">
      <c r="B13" s="56">
        <f>+B12+1</f>
        <v>2</v>
      </c>
      <c r="C13" s="57" t="s">
        <v>69</v>
      </c>
      <c r="D13" s="57"/>
      <c r="E13" s="56" t="s">
        <v>22</v>
      </c>
      <c r="F13" s="56"/>
      <c r="G13" s="58"/>
      <c r="H13" s="11" t="s">
        <v>70</v>
      </c>
      <c r="I13" s="11"/>
    </row>
    <row r="14">
      <c r="B14" s="56">
        <f t="shared" ref="B14:B27" si="0">+B13+1</f>
        <v>3</v>
      </c>
      <c r="C14" s="57" t="s">
        <v>71</v>
      </c>
      <c r="D14" s="57"/>
      <c r="E14" s="56" t="s">
        <v>22</v>
      </c>
      <c r="F14" s="56"/>
      <c r="G14" s="58"/>
      <c r="H14" s="11" t="s">
        <v>72</v>
      </c>
      <c r="I14" s="11"/>
    </row>
    <row r="15">
      <c r="B15" s="56">
        <f t="shared" si="0"/>
        <v>4</v>
      </c>
      <c r="C15" s="57" t="s">
        <v>73</v>
      </c>
      <c r="D15" s="57"/>
      <c r="E15" s="56" t="s">
        <v>22</v>
      </c>
      <c r="F15" s="56"/>
      <c r="G15" s="58"/>
      <c r="H15" s="11" t="s">
        <v>74</v>
      </c>
      <c r="I15" s="11"/>
    </row>
    <row r="16">
      <c r="B16" s="56">
        <f t="shared" si="0"/>
        <v>5</v>
      </c>
      <c r="C16" s="57" t="s">
        <v>75</v>
      </c>
      <c r="D16" s="57"/>
      <c r="E16" s="56" t="s">
        <v>22</v>
      </c>
      <c r="F16" s="56"/>
      <c r="G16" s="58"/>
      <c r="H16" s="11" t="s">
        <v>76</v>
      </c>
      <c r="I16" s="11"/>
    </row>
    <row r="17">
      <c r="B17" s="56">
        <f t="shared" si="0"/>
        <v>6</v>
      </c>
      <c r="C17" s="57" t="s">
        <v>77</v>
      </c>
      <c r="D17" s="57"/>
      <c r="E17" s="56" t="s">
        <v>22</v>
      </c>
      <c r="F17" s="56"/>
      <c r="G17" s="58"/>
      <c r="H17" s="11"/>
      <c r="I17" s="11"/>
    </row>
    <row r="18">
      <c r="B18" s="56">
        <f t="shared" si="0"/>
        <v>7</v>
      </c>
      <c r="C18" s="57" t="s">
        <v>78</v>
      </c>
      <c r="D18" s="57"/>
      <c r="E18" s="56" t="s">
        <v>22</v>
      </c>
      <c r="F18" s="56"/>
      <c r="G18" s="58"/>
      <c r="H18" s="11"/>
      <c r="I18" s="11"/>
    </row>
    <row r="19">
      <c r="B19" s="56">
        <f t="shared" si="0"/>
        <v>8</v>
      </c>
      <c r="C19" s="57" t="s">
        <v>79</v>
      </c>
      <c r="D19" s="57"/>
      <c r="E19" s="56" t="s">
        <v>22</v>
      </c>
      <c r="F19" s="56"/>
      <c r="G19" s="58"/>
      <c r="H19" s="11"/>
      <c r="I19" s="11"/>
    </row>
    <row r="20">
      <c r="B20" s="56">
        <f t="shared" si="0"/>
        <v>9</v>
      </c>
      <c r="C20" s="57" t="s">
        <v>80</v>
      </c>
      <c r="D20" s="57"/>
      <c r="E20" s="56" t="s">
        <v>22</v>
      </c>
      <c r="F20" s="56"/>
      <c r="G20" s="58"/>
      <c r="H20" s="59"/>
      <c r="I20" s="59"/>
    </row>
    <row r="21">
      <c r="B21" s="56">
        <f t="shared" si="0"/>
        <v>10</v>
      </c>
      <c r="C21" s="57" t="s">
        <v>81</v>
      </c>
      <c r="D21" s="57"/>
      <c r="E21" s="56" t="s">
        <v>22</v>
      </c>
      <c r="F21" s="56"/>
      <c r="G21" s="58"/>
    </row>
    <row r="22">
      <c r="B22" s="56">
        <f t="shared" si="0"/>
        <v>11</v>
      </c>
      <c r="C22" s="57" t="s">
        <v>82</v>
      </c>
      <c r="D22" s="57"/>
      <c r="E22" s="56" t="s">
        <v>22</v>
      </c>
      <c r="F22" s="56"/>
      <c r="G22" s="58"/>
    </row>
    <row r="23">
      <c r="B23" s="56">
        <f t="shared" si="0"/>
        <v>12</v>
      </c>
      <c r="C23" s="57" t="s">
        <v>83</v>
      </c>
      <c r="D23" s="57"/>
      <c r="E23" s="56" t="s">
        <v>22</v>
      </c>
      <c r="F23" s="56"/>
      <c r="G23" s="58"/>
    </row>
    <row r="24">
      <c r="B24" s="56">
        <f t="shared" si="0"/>
        <v>13</v>
      </c>
      <c r="C24" s="57" t="s">
        <v>84</v>
      </c>
      <c r="D24" s="57"/>
      <c r="E24" s="56" t="s">
        <v>22</v>
      </c>
      <c r="F24" s="56"/>
      <c r="G24" s="58"/>
    </row>
    <row r="25">
      <c r="B25" s="56">
        <f t="shared" si="0"/>
        <v>14</v>
      </c>
      <c r="C25" s="57" t="s">
        <v>85</v>
      </c>
      <c r="D25" s="57"/>
      <c r="E25" s="56" t="s">
        <v>22</v>
      </c>
      <c r="F25" s="56"/>
      <c r="G25" s="58"/>
    </row>
    <row r="26">
      <c r="B26" s="56">
        <f t="shared" si="0"/>
        <v>15</v>
      </c>
      <c r="C26" s="57" t="s">
        <v>86</v>
      </c>
      <c r="D26" s="57"/>
      <c r="E26" s="56" t="s">
        <v>22</v>
      </c>
      <c r="F26" s="56"/>
      <c r="G26" s="58"/>
    </row>
    <row r="27">
      <c r="B27" s="56">
        <f t="shared" si="0"/>
        <v>16</v>
      </c>
      <c r="C27" s="57" t="s">
        <v>53</v>
      </c>
      <c r="D27" s="57"/>
      <c r="E27" s="56" t="s">
        <v>22</v>
      </c>
      <c r="F27" s="56"/>
      <c r="G27" s="58"/>
    </row>
  </sheetData>
  <mergeCells count="50">
    <mergeCell ref="B2:I2"/>
    <mergeCell ref="B10:F10"/>
    <mergeCell ref="B7:C7"/>
    <mergeCell ref="B8:C8"/>
    <mergeCell ref="E22:F22"/>
    <mergeCell ref="H20:I20"/>
    <mergeCell ref="D7:I7"/>
    <mergeCell ref="D8:I8"/>
    <mergeCell ref="C11:D11"/>
    <mergeCell ref="C12:D12"/>
    <mergeCell ref="C13:D13"/>
    <mergeCell ref="C14:D14"/>
    <mergeCell ref="H13:I13"/>
    <mergeCell ref="H14:I14"/>
    <mergeCell ref="E17:F17"/>
    <mergeCell ref="E18:F18"/>
    <mergeCell ref="C27:D27"/>
    <mergeCell ref="E11:F11"/>
    <mergeCell ref="E26:F26"/>
    <mergeCell ref="C21:D21"/>
    <mergeCell ref="C26:D26"/>
    <mergeCell ref="C15:D15"/>
    <mergeCell ref="C16:D16"/>
    <mergeCell ref="C17:D17"/>
    <mergeCell ref="C18:D18"/>
    <mergeCell ref="C19:D19"/>
    <mergeCell ref="C20:D20"/>
    <mergeCell ref="C22:D22"/>
    <mergeCell ref="C23:D23"/>
    <mergeCell ref="C24:D24"/>
    <mergeCell ref="C25:D25"/>
    <mergeCell ref="E12:F12"/>
    <mergeCell ref="E25:F25"/>
    <mergeCell ref="E27:F27"/>
    <mergeCell ref="E20:F20"/>
    <mergeCell ref="E21:F21"/>
    <mergeCell ref="E23:F23"/>
    <mergeCell ref="H10:I11"/>
    <mergeCell ref="H18:I18"/>
    <mergeCell ref="H19:I19"/>
    <mergeCell ref="H12:I12"/>
    <mergeCell ref="E24:F24"/>
    <mergeCell ref="E13:F13"/>
    <mergeCell ref="E14:F14"/>
    <mergeCell ref="E19:F19"/>
    <mergeCell ref="E15:F15"/>
    <mergeCell ref="E16:F16"/>
    <mergeCell ref="H15:I15"/>
    <mergeCell ref="H16:I16"/>
    <mergeCell ref="H17:I17"/>
  </mergeCells>
  <printOptions horizontalCentered="1"/>
  <pageMargins left="0.7083333" right="0.7083333" top="0.7479166" bottom="0.7479166" header="0.3152778" footer="0.3152778"/>
  <pageSetup paperSize="184" orientation="landscape"/>
  <headerFooter>
    <oddHeader>&amp;F</oddHeader>
    <oddFooter>Página &amp;P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theme="8"/>
    <pageSetUpPr fitToPage="1"/>
  </sheetPr>
  <sheetViews>
    <sheetView zoomScale="70" zoomScaleNormal="70" zoomScaleSheetLayoutView="70" workbookViewId="0" topLeftCell="A4">
      <selection activeCell="E5" sqref="E5"/>
    </sheetView>
  </sheetViews>
  <sheetFormatPr baseColWidth="10" defaultRowHeight="15"/>
  <cols>
    <col min="1" max="1" width="4" customWidth="1"/>
    <col min="2" max="2" width="14.71" customWidth="1"/>
    <col min="3" max="6" width="14.71" style="47" customWidth="1"/>
    <col min="7" max="7" width="5.29" style="47" customWidth="1"/>
    <col min="8" max="8" width="17.29" style="47" customWidth="1"/>
    <col min="9" max="9" width="18.86" style="47" customWidth="1"/>
    <col min="10" max="10" width="11.86" customWidth="1"/>
    <col min="11" max="11" width="11.43" customWidth="1"/>
  </cols>
  <sheetData>
    <row r="2">
      <c r="B2" s="48" t="str">
        <f>"DETALLE DEL SERVICIO ("&amp;B5&amp;" - "&amp;C5&amp;")"</f>
        <v>DETALLE DEL SERVICIO (4A - REGRESO)</v>
      </c>
      <c r="C2" s="48"/>
      <c r="D2" s="48"/>
      <c r="E2" s="48"/>
      <c r="F2" s="48"/>
      <c r="G2" s="48"/>
      <c r="H2" s="48"/>
      <c r="I2" s="48"/>
    </row>
    <row r="3" ht="9" customHeight="1">
      <c r="B3" s="47"/>
    </row>
    <row r="4">
      <c r="B4" s="49" t="s">
        <v>43</v>
      </c>
      <c r="C4" s="49" t="s">
        <v>44</v>
      </c>
      <c r="D4" s="49" t="s">
        <v>46</v>
      </c>
      <c r="E4" s="49" t="s">
        <v>47</v>
      </c>
    </row>
    <row r="5">
      <c r="B5" s="50" t="s">
        <v>50</v>
      </c>
      <c r="C5" s="50" t="s">
        <v>87</v>
      </c>
      <c r="D5" s="50" t="str">
        <f>+'Operador L4'!E33</f>
        <v>Segunda Faja</v>
      </c>
      <c r="E5" s="50" t="str">
        <f>+'Operador L4'!G33</f>
        <v>Ñancul</v>
      </c>
    </row>
    <row r="6" ht="7.5" customHeight="1">
      <c r="B6" s="51"/>
    </row>
    <row r="7">
      <c r="B7" s="52" t="s">
        <v>58</v>
      </c>
      <c r="C7" s="52"/>
      <c r="D7" s="53" t="s">
        <v>61</v>
      </c>
      <c r="E7" s="53"/>
      <c r="F7" s="53"/>
      <c r="G7" s="53"/>
      <c r="H7" s="53"/>
      <c r="I7" s="53"/>
    </row>
    <row r="8">
      <c r="B8" s="52" t="s">
        <v>60</v>
      </c>
      <c r="C8" s="52"/>
      <c r="D8" s="53" t="s">
        <v>59</v>
      </c>
      <c r="E8" s="53"/>
      <c r="F8" s="53"/>
      <c r="G8" s="53"/>
      <c r="H8" s="53"/>
      <c r="I8" s="53"/>
    </row>
    <row r="9" ht="15" customHeight="1"/>
    <row r="10">
      <c r="B10" s="54" t="s">
        <v>62</v>
      </c>
      <c r="C10" s="54"/>
      <c r="D10" s="54"/>
      <c r="E10" s="54"/>
      <c r="F10" s="54"/>
      <c r="H10" s="55" t="s">
        <v>63</v>
      </c>
      <c r="I10" s="55"/>
    </row>
    <row r="11">
      <c r="B11" s="54" t="s">
        <v>64</v>
      </c>
      <c r="C11" s="54" t="s">
        <v>65</v>
      </c>
      <c r="D11" s="54"/>
      <c r="E11" s="54" t="s">
        <v>66</v>
      </c>
      <c r="F11" s="54"/>
      <c r="H11" s="55"/>
      <c r="I11" s="55"/>
    </row>
    <row r="12">
      <c r="B12" s="56">
        <v>1</v>
      </c>
      <c r="C12" s="57" t="s">
        <v>88</v>
      </c>
      <c r="D12" s="57"/>
      <c r="E12" s="56" t="s">
        <v>22</v>
      </c>
      <c r="F12" s="56"/>
      <c r="G12" s="58"/>
      <c r="H12" s="11" t="s">
        <v>52</v>
      </c>
      <c r="I12" s="11"/>
    </row>
    <row r="13">
      <c r="B13" s="56">
        <f>+B12+1</f>
        <v>2</v>
      </c>
      <c r="C13" s="57" t="s">
        <v>89</v>
      </c>
      <c r="D13" s="57"/>
      <c r="E13" s="56" t="s">
        <v>22</v>
      </c>
      <c r="F13" s="56"/>
      <c r="G13" s="58"/>
      <c r="H13" s="11" t="s">
        <v>70</v>
      </c>
      <c r="I13" s="11"/>
    </row>
    <row r="14">
      <c r="B14" s="56">
        <f t="shared" ref="B14:B36" si="1">+B13+1</f>
        <v>3</v>
      </c>
      <c r="C14" s="57" t="s">
        <v>90</v>
      </c>
      <c r="D14" s="57"/>
      <c r="E14" s="56" t="s">
        <v>22</v>
      </c>
      <c r="F14" s="56"/>
      <c r="G14" s="58"/>
      <c r="H14" s="11" t="s">
        <v>89</v>
      </c>
      <c r="I14" s="11"/>
    </row>
    <row r="15">
      <c r="B15" s="56">
        <f t="shared" si="1"/>
        <v>4</v>
      </c>
      <c r="C15" s="57" t="s">
        <v>53</v>
      </c>
      <c r="D15" s="57"/>
      <c r="E15" s="56" t="s">
        <v>22</v>
      </c>
      <c r="F15" s="56"/>
      <c r="G15" s="58"/>
      <c r="H15" s="11" t="s">
        <v>74</v>
      </c>
      <c r="I15" s="11"/>
    </row>
    <row r="16">
      <c r="B16" s="56">
        <f t="shared" si="1"/>
        <v>5</v>
      </c>
      <c r="C16" s="57" t="s">
        <v>86</v>
      </c>
      <c r="D16" s="57"/>
      <c r="E16" s="56" t="s">
        <v>22</v>
      </c>
      <c r="F16" s="56"/>
      <c r="G16" s="58"/>
      <c r="H16" s="11" t="s">
        <v>91</v>
      </c>
      <c r="I16" s="11"/>
    </row>
    <row r="17">
      <c r="B17" s="56">
        <f t="shared" si="1"/>
        <v>6</v>
      </c>
      <c r="C17" s="57" t="s">
        <v>85</v>
      </c>
      <c r="D17" s="57"/>
      <c r="E17" s="56" t="s">
        <v>22</v>
      </c>
      <c r="F17" s="56"/>
      <c r="G17" s="58"/>
      <c r="H17" s="11"/>
      <c r="I17" s="11"/>
    </row>
    <row r="18">
      <c r="B18" s="56">
        <f t="shared" si="1"/>
        <v>7</v>
      </c>
      <c r="C18" s="57" t="s">
        <v>84</v>
      </c>
      <c r="D18" s="57"/>
      <c r="E18" s="56" t="s">
        <v>22</v>
      </c>
      <c r="F18" s="56"/>
      <c r="G18" s="58"/>
      <c r="H18" s="60"/>
      <c r="I18" s="60"/>
    </row>
    <row r="19">
      <c r="B19" s="56">
        <f t="shared" si="1"/>
        <v>8</v>
      </c>
      <c r="C19" s="57" t="s">
        <v>92</v>
      </c>
      <c r="D19" s="57"/>
      <c r="E19" s="56" t="s">
        <v>22</v>
      </c>
      <c r="F19" s="56"/>
      <c r="G19" s="58"/>
      <c r="H19" s="59"/>
      <c r="I19" s="59"/>
    </row>
    <row r="20">
      <c r="B20" s="56">
        <f t="shared" si="1"/>
        <v>9</v>
      </c>
      <c r="C20" s="57" t="s">
        <v>82</v>
      </c>
      <c r="D20" s="57"/>
      <c r="E20" s="56" t="s">
        <v>22</v>
      </c>
      <c r="F20" s="56"/>
      <c r="G20" s="58"/>
      <c r="H20" s="59"/>
      <c r="I20" s="59"/>
    </row>
    <row r="21">
      <c r="B21" s="56">
        <f t="shared" si="1"/>
        <v>10</v>
      </c>
      <c r="C21" s="57" t="s">
        <v>93</v>
      </c>
      <c r="D21" s="57"/>
      <c r="E21" s="56" t="s">
        <v>22</v>
      </c>
      <c r="F21" s="56"/>
      <c r="G21" s="58"/>
    </row>
    <row r="22">
      <c r="B22" s="56">
        <f t="shared" si="1"/>
        <v>11</v>
      </c>
      <c r="C22" s="57" t="s">
        <v>94</v>
      </c>
      <c r="D22" s="57"/>
      <c r="E22" s="56" t="s">
        <v>22</v>
      </c>
      <c r="F22" s="56"/>
      <c r="G22" s="58"/>
    </row>
    <row r="23">
      <c r="B23" s="56">
        <f t="shared" si="1"/>
        <v>12</v>
      </c>
      <c r="C23" s="57" t="s">
        <v>81</v>
      </c>
      <c r="D23" s="57"/>
      <c r="E23" s="56" t="s">
        <v>22</v>
      </c>
      <c r="F23" s="56"/>
      <c r="G23" s="58"/>
    </row>
    <row r="24">
      <c r="B24" s="56">
        <f t="shared" si="1"/>
        <v>13</v>
      </c>
      <c r="C24" s="57" t="s">
        <v>80</v>
      </c>
      <c r="D24" s="57"/>
      <c r="E24" s="56" t="s">
        <v>22</v>
      </c>
      <c r="F24" s="56"/>
      <c r="G24" s="58"/>
    </row>
    <row r="25">
      <c r="B25" s="56">
        <f t="shared" si="1"/>
        <v>14</v>
      </c>
      <c r="C25" s="57" t="s">
        <v>73</v>
      </c>
      <c r="D25" s="57"/>
      <c r="E25" s="56" t="s">
        <v>22</v>
      </c>
      <c r="F25" s="56"/>
      <c r="G25" s="58"/>
    </row>
    <row r="26">
      <c r="B26" s="56">
        <f t="shared" si="1"/>
        <v>15</v>
      </c>
      <c r="C26" s="57" t="s">
        <v>95</v>
      </c>
      <c r="D26" s="57"/>
      <c r="E26" s="56" t="s">
        <v>22</v>
      </c>
      <c r="F26" s="56"/>
      <c r="G26" s="58"/>
    </row>
    <row r="27">
      <c r="B27" s="56">
        <f t="shared" si="1"/>
        <v>16</v>
      </c>
      <c r="C27" s="57" t="s">
        <v>96</v>
      </c>
      <c r="D27" s="57"/>
      <c r="E27" s="56" t="s">
        <v>22</v>
      </c>
      <c r="F27" s="56"/>
      <c r="G27" s="58"/>
    </row>
    <row r="28">
      <c r="B28" s="56">
        <f t="shared" si="1"/>
        <v>17</v>
      </c>
      <c r="C28" s="57" t="s">
        <v>97</v>
      </c>
      <c r="D28" s="57"/>
      <c r="E28" s="56" t="s">
        <v>22</v>
      </c>
      <c r="F28" s="56"/>
      <c r="G28" s="58"/>
    </row>
    <row r="29">
      <c r="B29" s="56">
        <f t="shared" si="1"/>
        <v>18</v>
      </c>
      <c r="C29" s="57" t="s">
        <v>98</v>
      </c>
      <c r="D29" s="57"/>
      <c r="E29" s="56" t="s">
        <v>22</v>
      </c>
      <c r="F29" s="56"/>
      <c r="G29" s="58"/>
    </row>
    <row r="30">
      <c r="B30" s="61">
        <f t="shared" si="1"/>
        <v>19</v>
      </c>
      <c r="C30" s="61" t="s">
        <v>78</v>
      </c>
      <c r="D30" s="61"/>
      <c r="E30" s="61" t="s">
        <v>22</v>
      </c>
      <c r="F30" s="61"/>
      <c r="G30" s="58"/>
    </row>
    <row r="31">
      <c r="B31" s="61">
        <f>+B30+1</f>
        <v>20</v>
      </c>
      <c r="C31" s="61" t="s">
        <v>96</v>
      </c>
      <c r="D31" s="61"/>
      <c r="E31" s="61" t="s">
        <v>22</v>
      </c>
      <c r="F31" s="61"/>
      <c r="G31" s="58"/>
    </row>
    <row r="32">
      <c r="B32" s="61">
        <f t="shared" si="1"/>
        <v>21</v>
      </c>
      <c r="C32" s="61" t="s">
        <v>99</v>
      </c>
      <c r="D32" s="61"/>
      <c r="E32" s="61" t="s">
        <v>22</v>
      </c>
      <c r="F32" s="61"/>
      <c r="G32" s="58"/>
    </row>
    <row r="33">
      <c r="B33" s="56">
        <f>+B32+1</f>
        <v>22</v>
      </c>
      <c r="C33" s="56" t="s">
        <v>73</v>
      </c>
      <c r="D33" s="56"/>
      <c r="E33" s="56" t="s">
        <v>22</v>
      </c>
      <c r="F33" s="56"/>
      <c r="G33" s="58"/>
    </row>
    <row r="34">
      <c r="B34" s="56">
        <f t="shared" si="1"/>
        <v>23</v>
      </c>
      <c r="C34" s="56" t="s">
        <v>71</v>
      </c>
      <c r="D34" s="56"/>
      <c r="E34" s="56" t="s">
        <v>22</v>
      </c>
      <c r="F34" s="56"/>
      <c r="G34" s="58"/>
    </row>
    <row r="35">
      <c r="B35" s="56">
        <f t="shared" si="1"/>
        <v>24</v>
      </c>
      <c r="C35" s="56" t="s">
        <v>69</v>
      </c>
      <c r="D35" s="56"/>
      <c r="E35" s="56" t="s">
        <v>22</v>
      </c>
      <c r="F35" s="56"/>
    </row>
    <row r="36">
      <c r="B36" s="56">
        <f t="shared" si="1"/>
        <v>25</v>
      </c>
      <c r="C36" s="56" t="s">
        <v>67</v>
      </c>
      <c r="D36" s="56"/>
      <c r="E36" s="56" t="s">
        <v>22</v>
      </c>
      <c r="F36" s="56"/>
    </row>
  </sheetData>
  <mergeCells count="68">
    <mergeCell ref="C31:D31"/>
    <mergeCell ref="C32:D32"/>
    <mergeCell ref="E31:F31"/>
    <mergeCell ref="E32:F32"/>
    <mergeCell ref="E35:F35"/>
    <mergeCell ref="E36:F36"/>
    <mergeCell ref="C35:D35"/>
    <mergeCell ref="C36:D36"/>
    <mergeCell ref="C33:D33"/>
    <mergeCell ref="E33:F33"/>
    <mergeCell ref="C34:D34"/>
    <mergeCell ref="E34:F34"/>
    <mergeCell ref="C22:D22"/>
    <mergeCell ref="E22:F22"/>
    <mergeCell ref="C23:D23"/>
    <mergeCell ref="E23:F23"/>
    <mergeCell ref="C24:D24"/>
    <mergeCell ref="E24:F24"/>
    <mergeCell ref="C29:D29"/>
    <mergeCell ref="E29:F29"/>
    <mergeCell ref="C30:D30"/>
    <mergeCell ref="E30:F30"/>
    <mergeCell ref="E27:F27"/>
    <mergeCell ref="C27:D27"/>
    <mergeCell ref="C25:D25"/>
    <mergeCell ref="E25:F25"/>
    <mergeCell ref="C26:D26"/>
    <mergeCell ref="E26:F26"/>
    <mergeCell ref="C28:D28"/>
    <mergeCell ref="E28:F28"/>
    <mergeCell ref="C21:D21"/>
    <mergeCell ref="E21:F21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15:D15"/>
    <mergeCell ref="E15:F15"/>
    <mergeCell ref="H15:I15"/>
    <mergeCell ref="C16:D16"/>
    <mergeCell ref="E16:F16"/>
    <mergeCell ref="H16:I16"/>
    <mergeCell ref="C13:D13"/>
    <mergeCell ref="E13:F13"/>
    <mergeCell ref="H13:I13"/>
    <mergeCell ref="C14:D14"/>
    <mergeCell ref="E14:F14"/>
    <mergeCell ref="H14:I14"/>
    <mergeCell ref="C11:D11"/>
    <mergeCell ref="E11:F11"/>
    <mergeCell ref="C12:D12"/>
    <mergeCell ref="E12:F12"/>
    <mergeCell ref="H12:I12"/>
    <mergeCell ref="H10:I11"/>
    <mergeCell ref="B10:F10"/>
    <mergeCell ref="B2:I2"/>
    <mergeCell ref="B7:C7"/>
    <mergeCell ref="D7:I7"/>
    <mergeCell ref="B8:C8"/>
    <mergeCell ref="D8:I8"/>
  </mergeCells>
  <printOptions horizontalCentered="1"/>
  <pageMargins left="0.7083333" right="0.7083333" top="0.7479166" bottom="0.7479166" header="0.3152778" footer="0.3152778"/>
  <pageSetup paperSize="184" orientation="landscape"/>
  <headerFooter>
    <oddHeader>&amp;F</oddHeader>
    <oddFooter>Página &amp;P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Pr>
    <tabColor theme="8"/>
    <pageSetUpPr fitToPage="1"/>
  </sheetPr>
  <sheetViews>
    <sheetView zoomScale="70" zoomScaleNormal="70" zoomScaleSheetLayoutView="70" workbookViewId="0">
      <selection activeCell="E5" sqref="E5"/>
    </sheetView>
  </sheetViews>
  <sheetFormatPr baseColWidth="10" defaultRowHeight="15"/>
  <cols>
    <col min="1" max="1" width="4" customWidth="1"/>
    <col min="2" max="2" width="14.71" customWidth="1"/>
    <col min="3" max="6" width="14.71" style="47" customWidth="1"/>
    <col min="7" max="7" width="5.29" style="47" customWidth="1"/>
    <col min="8" max="8" width="17.29" style="47" customWidth="1"/>
    <col min="9" max="9" width="18.86" style="47" customWidth="1"/>
    <col min="10" max="10" width="11.86" customWidth="1"/>
    <col min="11" max="11" width="11.43" customWidth="1"/>
  </cols>
  <sheetData>
    <row r="2">
      <c r="B2" s="48" t="str">
        <f>"DETALLE DEL SERVICIO ("&amp;B5&amp;" - "&amp;C5&amp;")"</f>
        <v>DETALLE DEL SERVICIO (4B - IDA)</v>
      </c>
      <c r="C2" s="48"/>
      <c r="D2" s="48"/>
      <c r="E2" s="48"/>
      <c r="F2" s="48"/>
      <c r="G2" s="48"/>
      <c r="H2" s="48"/>
      <c r="I2" s="48"/>
    </row>
    <row r="3" ht="9" customHeight="1">
      <c r="B3" s="47"/>
    </row>
    <row r="4">
      <c r="B4" s="49" t="s">
        <v>43</v>
      </c>
      <c r="C4" s="49" t="s">
        <v>44</v>
      </c>
      <c r="D4" s="49" t="s">
        <v>46</v>
      </c>
      <c r="E4" s="49" t="s">
        <v>47</v>
      </c>
    </row>
    <row r="5">
      <c r="B5" s="50" t="s">
        <v>56</v>
      </c>
      <c r="C5" s="50" t="s">
        <v>57</v>
      </c>
      <c r="D5" s="50" t="str">
        <f>+'Operador L4'!E34</f>
        <v>Ñancul</v>
      </c>
      <c r="E5" s="50" t="str">
        <f>+'Operador L4'!G34</f>
        <v>Segunda Faja</v>
      </c>
    </row>
    <row r="6" ht="7.5" customHeight="1">
      <c r="B6" s="51"/>
    </row>
    <row r="7">
      <c r="B7" s="52" t="s">
        <v>58</v>
      </c>
      <c r="C7" s="52"/>
      <c r="D7" s="53" t="s">
        <v>59</v>
      </c>
      <c r="E7" s="53"/>
      <c r="F7" s="53"/>
      <c r="G7" s="53"/>
      <c r="H7" s="53"/>
      <c r="I7" s="53"/>
    </row>
    <row r="8">
      <c r="B8" s="52" t="s">
        <v>60</v>
      </c>
      <c r="C8" s="52"/>
      <c r="D8" s="53" t="s">
        <v>61</v>
      </c>
      <c r="E8" s="53"/>
      <c r="F8" s="53"/>
      <c r="G8" s="53"/>
      <c r="H8" s="53"/>
      <c r="I8" s="53"/>
    </row>
    <row r="9" ht="15" customHeight="1"/>
    <row r="10">
      <c r="B10" s="54" t="s">
        <v>62</v>
      </c>
      <c r="C10" s="54"/>
      <c r="D10" s="54"/>
      <c r="E10" s="54"/>
      <c r="F10" s="54"/>
      <c r="H10" s="55" t="s">
        <v>63</v>
      </c>
      <c r="I10" s="55"/>
    </row>
    <row r="11">
      <c r="B11" s="54" t="s">
        <v>64</v>
      </c>
      <c r="C11" s="54" t="s">
        <v>65</v>
      </c>
      <c r="D11" s="54"/>
      <c r="E11" s="54" t="s">
        <v>66</v>
      </c>
      <c r="F11" s="54"/>
      <c r="H11" s="55"/>
      <c r="I11" s="55"/>
    </row>
    <row r="12">
      <c r="B12" s="56">
        <v>1</v>
      </c>
      <c r="C12" s="57" t="s">
        <v>67</v>
      </c>
      <c r="D12" s="57"/>
      <c r="E12" s="56" t="s">
        <v>22</v>
      </c>
      <c r="F12" s="56"/>
      <c r="G12" s="58"/>
      <c r="H12" s="62" t="s">
        <v>68</v>
      </c>
      <c r="I12" s="62"/>
    </row>
    <row r="13">
      <c r="B13" s="56">
        <f>+B12+1</f>
        <v>2</v>
      </c>
      <c r="C13" s="63" t="s">
        <v>69</v>
      </c>
      <c r="D13" s="64"/>
      <c r="E13" s="56" t="s">
        <v>22</v>
      </c>
      <c r="F13" s="56"/>
      <c r="G13" s="58"/>
      <c r="H13" s="62" t="s">
        <v>100</v>
      </c>
      <c r="I13" s="62"/>
    </row>
    <row r="14">
      <c r="B14" s="56">
        <f t="shared" ref="B14:B26" si="2">+B13+1</f>
        <v>3</v>
      </c>
      <c r="C14" s="63" t="s">
        <v>71</v>
      </c>
      <c r="D14" s="64"/>
      <c r="E14" s="56" t="s">
        <v>22</v>
      </c>
      <c r="F14" s="56"/>
      <c r="G14" s="58"/>
      <c r="H14" s="62" t="s">
        <v>101</v>
      </c>
      <c r="I14" s="62"/>
    </row>
    <row r="15">
      <c r="B15" s="56">
        <f t="shared" si="2"/>
        <v>4</v>
      </c>
      <c r="C15" s="63" t="s">
        <v>73</v>
      </c>
      <c r="D15" s="64"/>
      <c r="E15" s="56" t="s">
        <v>22</v>
      </c>
      <c r="F15" s="56"/>
      <c r="G15" s="58"/>
      <c r="H15" s="11" t="s">
        <v>102</v>
      </c>
      <c r="I15" s="11"/>
    </row>
    <row r="16">
      <c r="B16" s="61">
        <f t="shared" si="2"/>
        <v>5</v>
      </c>
      <c r="C16" s="65" t="s">
        <v>103</v>
      </c>
      <c r="D16" s="66"/>
      <c r="E16" s="61" t="s">
        <v>22</v>
      </c>
      <c r="F16" s="61"/>
      <c r="G16" s="58"/>
      <c r="H16" s="62"/>
      <c r="I16" s="62"/>
    </row>
    <row r="17">
      <c r="B17" s="61">
        <f t="shared" si="2"/>
        <v>6</v>
      </c>
      <c r="C17" s="65" t="s">
        <v>77</v>
      </c>
      <c r="D17" s="66"/>
      <c r="E17" s="61" t="s">
        <v>22</v>
      </c>
      <c r="F17" s="61"/>
      <c r="G17" s="58"/>
      <c r="H17" s="11"/>
      <c r="I17" s="11"/>
    </row>
    <row r="18">
      <c r="B18" s="56">
        <f t="shared" si="2"/>
        <v>7</v>
      </c>
      <c r="C18" s="63" t="s">
        <v>78</v>
      </c>
      <c r="D18" s="64"/>
      <c r="E18" s="56" t="s">
        <v>22</v>
      </c>
      <c r="F18" s="56"/>
      <c r="G18" s="58"/>
      <c r="H18" s="59"/>
      <c r="I18" s="59"/>
    </row>
    <row r="19">
      <c r="B19" s="56">
        <f t="shared" si="2"/>
        <v>8</v>
      </c>
      <c r="C19" s="63" t="s">
        <v>79</v>
      </c>
      <c r="D19" s="64"/>
      <c r="E19" s="56" t="s">
        <v>22</v>
      </c>
      <c r="F19" s="56"/>
      <c r="G19" s="58"/>
      <c r="H19" s="59"/>
      <c r="I19" s="59"/>
    </row>
    <row r="20">
      <c r="B20" s="56">
        <f t="shared" si="2"/>
        <v>9</v>
      </c>
      <c r="C20" s="63" t="s">
        <v>80</v>
      </c>
      <c r="D20" s="64"/>
      <c r="E20" s="56" t="s">
        <v>22</v>
      </c>
      <c r="F20" s="56"/>
      <c r="G20" s="58"/>
      <c r="H20" s="59"/>
      <c r="I20" s="59"/>
    </row>
    <row r="21">
      <c r="B21" s="56">
        <f t="shared" si="2"/>
        <v>10</v>
      </c>
      <c r="C21" s="63" t="s">
        <v>81</v>
      </c>
      <c r="D21" s="64"/>
      <c r="E21" s="56" t="s">
        <v>22</v>
      </c>
      <c r="F21" s="56"/>
      <c r="G21" s="58"/>
    </row>
    <row r="22">
      <c r="B22" s="56">
        <f t="shared" si="2"/>
        <v>11</v>
      </c>
      <c r="C22" s="63" t="s">
        <v>86</v>
      </c>
      <c r="D22" s="64"/>
      <c r="E22" s="56" t="s">
        <v>22</v>
      </c>
      <c r="F22" s="56"/>
      <c r="G22" s="58"/>
    </row>
    <row r="23">
      <c r="B23" s="56">
        <f t="shared" si="2"/>
        <v>12</v>
      </c>
      <c r="C23" s="63" t="s">
        <v>53</v>
      </c>
      <c r="D23" s="64"/>
      <c r="E23" s="56" t="s">
        <v>22</v>
      </c>
      <c r="F23" s="56"/>
      <c r="G23" s="58"/>
    </row>
    <row r="24">
      <c r="B24" s="56">
        <f t="shared" si="2"/>
        <v>13</v>
      </c>
      <c r="C24" s="63" t="s">
        <v>90</v>
      </c>
      <c r="D24" s="64"/>
      <c r="E24" s="56" t="s">
        <v>22</v>
      </c>
      <c r="F24" s="56"/>
      <c r="G24" s="58"/>
    </row>
    <row r="25">
      <c r="B25" s="56">
        <f t="shared" si="2"/>
        <v>14</v>
      </c>
      <c r="C25" s="63" t="s">
        <v>104</v>
      </c>
      <c r="D25" s="64"/>
      <c r="E25" s="56" t="s">
        <v>22</v>
      </c>
      <c r="F25" s="56"/>
      <c r="G25" s="58"/>
    </row>
    <row r="26">
      <c r="B26" s="56">
        <f t="shared" si="2"/>
        <v>15</v>
      </c>
      <c r="C26" s="63" t="s">
        <v>88</v>
      </c>
      <c r="D26" s="64"/>
      <c r="E26" s="56" t="s">
        <v>22</v>
      </c>
      <c r="F26" s="56"/>
      <c r="G26" s="58"/>
    </row>
    <row r="27">
      <c r="G27" s="58"/>
    </row>
    <row r="28">
      <c r="G28" s="58"/>
    </row>
    <row r="29">
      <c r="G29" s="58"/>
    </row>
  </sheetData>
  <mergeCells count="48">
    <mergeCell ref="C24:D24"/>
    <mergeCell ref="E24:F24"/>
    <mergeCell ref="C25:D25"/>
    <mergeCell ref="E25:F25"/>
    <mergeCell ref="C26:D26"/>
    <mergeCell ref="E26:F26"/>
    <mergeCell ref="C21:D21"/>
    <mergeCell ref="E21:F21"/>
    <mergeCell ref="H19:I19"/>
    <mergeCell ref="H20:I20"/>
    <mergeCell ref="C23:D23"/>
    <mergeCell ref="E23:F23"/>
    <mergeCell ref="C19:D19"/>
    <mergeCell ref="E19:F19"/>
    <mergeCell ref="C22:D22"/>
    <mergeCell ref="E22:F22"/>
    <mergeCell ref="C20:D20"/>
    <mergeCell ref="E20:F20"/>
    <mergeCell ref="C15:D15"/>
    <mergeCell ref="E15:F15"/>
    <mergeCell ref="H15:I15"/>
    <mergeCell ref="C18:D18"/>
    <mergeCell ref="E18:F18"/>
    <mergeCell ref="H16:I16"/>
    <mergeCell ref="C16:D16"/>
    <mergeCell ref="E16:F16"/>
    <mergeCell ref="H17:I17"/>
    <mergeCell ref="C17:D17"/>
    <mergeCell ref="E17:F17"/>
    <mergeCell ref="H18:I18"/>
    <mergeCell ref="C13:D13"/>
    <mergeCell ref="E13:F13"/>
    <mergeCell ref="H13:I13"/>
    <mergeCell ref="C14:D14"/>
    <mergeCell ref="E14:F14"/>
    <mergeCell ref="H14:I14"/>
    <mergeCell ref="C11:D11"/>
    <mergeCell ref="E11:F11"/>
    <mergeCell ref="C12:D12"/>
    <mergeCell ref="E12:F12"/>
    <mergeCell ref="H12:I12"/>
    <mergeCell ref="H10:I11"/>
    <mergeCell ref="B10:F10"/>
    <mergeCell ref="B2:I2"/>
    <mergeCell ref="B7:C7"/>
    <mergeCell ref="D7:I7"/>
    <mergeCell ref="B8:C8"/>
    <mergeCell ref="D8:I8"/>
  </mergeCells>
  <printOptions horizontalCentered="1"/>
  <pageMargins left="0.7083333" right="0.7083333" top="0.7479166" bottom="0.7479166" header="0.3152778" footer="0.3152778"/>
  <pageSetup paperSize="184" orientation="landscape"/>
  <headerFooter>
    <oddHeader>&amp;F</oddHeader>
    <oddFooter>Página &amp;P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tabColor theme="8"/>
    <pageSetUpPr fitToPage="1"/>
  </sheetPr>
  <sheetViews>
    <sheetView zoomScale="70" zoomScaleNormal="70" zoomScaleSheetLayoutView="70" workbookViewId="0">
      <selection activeCell="E5" sqref="E5"/>
    </sheetView>
  </sheetViews>
  <sheetFormatPr baseColWidth="10" defaultRowHeight="15"/>
  <cols>
    <col min="1" max="1" width="4" customWidth="1"/>
    <col min="2" max="2" width="14.71" customWidth="1"/>
    <col min="3" max="6" width="14.71" style="47" customWidth="1"/>
    <col min="7" max="7" width="5.29" style="47" customWidth="1"/>
    <col min="8" max="8" width="17.29" style="47" customWidth="1"/>
    <col min="9" max="9" width="18.86" style="47" customWidth="1"/>
    <col min="10" max="10" width="11.86" customWidth="1"/>
  </cols>
  <sheetData>
    <row r="2">
      <c r="B2" s="48" t="str">
        <f>"DETALLE DEL SERVICIO ("&amp;B5&amp;" - "&amp;C5&amp;")"</f>
        <v>DETALLE DEL SERVICIO (4B - REGRESO)</v>
      </c>
      <c r="C2" s="48"/>
      <c r="D2" s="48"/>
      <c r="E2" s="48"/>
      <c r="F2" s="48"/>
      <c r="G2" s="48"/>
      <c r="H2" s="48"/>
      <c r="I2" s="48"/>
    </row>
    <row r="3" ht="9" customHeight="1">
      <c r="B3" s="47"/>
    </row>
    <row r="4">
      <c r="B4" s="49" t="s">
        <v>43</v>
      </c>
      <c r="C4" s="49" t="s">
        <v>44</v>
      </c>
      <c r="D4" s="49" t="s">
        <v>46</v>
      </c>
      <c r="E4" s="49" t="s">
        <v>47</v>
      </c>
    </row>
    <row r="5">
      <c r="B5" s="50" t="s">
        <v>56</v>
      </c>
      <c r="C5" s="50" t="s">
        <v>87</v>
      </c>
      <c r="D5" s="50" t="str">
        <f>+'Operador L4'!E35</f>
        <v>Segunda Faja</v>
      </c>
      <c r="E5" s="50" t="str">
        <f>+'Operador L4'!G35</f>
        <v>Ñancul</v>
      </c>
    </row>
    <row r="6" ht="7.5" customHeight="1">
      <c r="B6" s="51"/>
    </row>
    <row r="7">
      <c r="B7" s="52" t="s">
        <v>58</v>
      </c>
      <c r="C7" s="52"/>
      <c r="D7" s="53" t="s">
        <v>61</v>
      </c>
      <c r="E7" s="53"/>
      <c r="F7" s="53"/>
      <c r="G7" s="53"/>
      <c r="H7" s="53"/>
      <c r="I7" s="53"/>
    </row>
    <row r="8">
      <c r="B8" s="52" t="s">
        <v>60</v>
      </c>
      <c r="C8" s="52"/>
      <c r="D8" s="53" t="s">
        <v>59</v>
      </c>
      <c r="E8" s="53"/>
      <c r="F8" s="53"/>
      <c r="G8" s="53"/>
      <c r="H8" s="53"/>
      <c r="I8" s="53"/>
    </row>
    <row r="9" ht="15" customHeight="1"/>
    <row r="10">
      <c r="B10" s="54" t="s">
        <v>62</v>
      </c>
      <c r="C10" s="54"/>
      <c r="D10" s="54"/>
      <c r="E10" s="54"/>
      <c r="F10" s="54"/>
      <c r="H10" s="55" t="s">
        <v>63</v>
      </c>
      <c r="I10" s="55"/>
    </row>
    <row r="11">
      <c r="B11" s="54" t="s">
        <v>64</v>
      </c>
      <c r="C11" s="54" t="s">
        <v>65</v>
      </c>
      <c r="D11" s="54"/>
      <c r="E11" s="54" t="s">
        <v>66</v>
      </c>
      <c r="F11" s="54"/>
      <c r="H11" s="55"/>
      <c r="I11" s="55"/>
    </row>
    <row r="12">
      <c r="B12" s="62">
        <v>1</v>
      </c>
      <c r="C12" s="62" t="s">
        <v>105</v>
      </c>
      <c r="D12" s="62"/>
      <c r="E12" s="62" t="s">
        <v>22</v>
      </c>
      <c r="F12" s="62"/>
      <c r="G12" s="58"/>
      <c r="H12" s="11" t="s">
        <v>52</v>
      </c>
      <c r="I12" s="11"/>
    </row>
    <row r="13">
      <c r="B13" s="62">
        <f>+B12+1</f>
        <v>2</v>
      </c>
      <c r="C13" s="62" t="s">
        <v>106</v>
      </c>
      <c r="D13" s="62"/>
      <c r="E13" s="62" t="s">
        <v>22</v>
      </c>
      <c r="F13" s="62"/>
      <c r="G13" s="58"/>
      <c r="H13" s="62" t="s">
        <v>107</v>
      </c>
      <c r="I13" s="62"/>
    </row>
    <row r="14">
      <c r="B14" s="62">
        <f t="shared" ref="B14:B30" si="3">+B13+1</f>
        <v>3</v>
      </c>
      <c r="C14" s="62" t="s">
        <v>108</v>
      </c>
      <c r="D14" s="62"/>
      <c r="E14" s="62" t="s">
        <v>22</v>
      </c>
      <c r="F14" s="62"/>
      <c r="G14" s="58"/>
      <c r="H14" s="62" t="s">
        <v>109</v>
      </c>
      <c r="I14" s="62"/>
    </row>
    <row r="15">
      <c r="B15" s="62">
        <f t="shared" si="3"/>
        <v>4</v>
      </c>
      <c r="C15" s="62" t="s">
        <v>53</v>
      </c>
      <c r="D15" s="62"/>
      <c r="E15" s="62" t="s">
        <v>22</v>
      </c>
      <c r="F15" s="62"/>
      <c r="G15" s="58"/>
      <c r="H15" s="62" t="s">
        <v>91</v>
      </c>
      <c r="I15" s="62"/>
    </row>
    <row r="16">
      <c r="B16" s="62">
        <f t="shared" si="3"/>
        <v>5</v>
      </c>
      <c r="C16" s="62" t="s">
        <v>86</v>
      </c>
      <c r="D16" s="62"/>
      <c r="E16" s="62" t="s">
        <v>22</v>
      </c>
      <c r="F16" s="62"/>
      <c r="G16" s="58"/>
      <c r="H16" s="62"/>
      <c r="I16" s="62"/>
    </row>
    <row r="17">
      <c r="B17" s="62">
        <f t="shared" si="3"/>
        <v>6</v>
      </c>
      <c r="C17" s="62" t="s">
        <v>110</v>
      </c>
      <c r="D17" s="62"/>
      <c r="E17" s="62" t="s">
        <v>22</v>
      </c>
      <c r="F17" s="62"/>
      <c r="G17" s="58"/>
      <c r="H17" s="62"/>
      <c r="I17" s="62"/>
    </row>
    <row r="18">
      <c r="B18" s="62">
        <f t="shared" si="3"/>
        <v>7</v>
      </c>
      <c r="C18" s="62" t="s">
        <v>97</v>
      </c>
      <c r="D18" s="62"/>
      <c r="E18" s="62" t="s">
        <v>22</v>
      </c>
      <c r="F18" s="62"/>
      <c r="G18" s="58"/>
      <c r="H18" s="60"/>
      <c r="I18" s="60"/>
    </row>
    <row r="19">
      <c r="B19" s="62">
        <f t="shared" si="3"/>
        <v>8</v>
      </c>
      <c r="C19" s="62" t="s">
        <v>79</v>
      </c>
      <c r="D19" s="62"/>
      <c r="E19" s="62" t="s">
        <v>22</v>
      </c>
      <c r="F19" s="62"/>
      <c r="G19" s="58"/>
      <c r="H19" s="59"/>
      <c r="I19" s="59"/>
    </row>
    <row r="20">
      <c r="B20" s="62">
        <f t="shared" si="3"/>
        <v>9</v>
      </c>
      <c r="C20" s="62" t="s">
        <v>95</v>
      </c>
      <c r="D20" s="62"/>
      <c r="E20" s="62" t="s">
        <v>22</v>
      </c>
      <c r="F20" s="62"/>
      <c r="G20" s="58"/>
      <c r="H20" s="59"/>
      <c r="I20" s="59"/>
    </row>
    <row r="21">
      <c r="B21" s="62">
        <f t="shared" si="3"/>
        <v>10</v>
      </c>
      <c r="C21" s="62" t="s">
        <v>111</v>
      </c>
      <c r="D21" s="62"/>
      <c r="E21" s="62" t="s">
        <v>22</v>
      </c>
      <c r="F21" s="62"/>
      <c r="G21" s="58"/>
    </row>
    <row r="22">
      <c r="B22" s="62">
        <f t="shared" si="3"/>
        <v>11</v>
      </c>
      <c r="C22" s="62" t="s">
        <v>97</v>
      </c>
      <c r="D22" s="62"/>
      <c r="E22" s="62" t="s">
        <v>22</v>
      </c>
      <c r="F22" s="62"/>
      <c r="G22" s="58"/>
    </row>
    <row r="23">
      <c r="B23" s="62">
        <f t="shared" si="3"/>
        <v>12</v>
      </c>
      <c r="C23" s="62" t="s">
        <v>98</v>
      </c>
      <c r="D23" s="62"/>
      <c r="E23" s="62" t="s">
        <v>22</v>
      </c>
      <c r="F23" s="62"/>
      <c r="G23" s="58"/>
    </row>
    <row r="24">
      <c r="B24" s="10">
        <f t="shared" si="3"/>
        <v>13</v>
      </c>
      <c r="C24" s="10" t="s">
        <v>78</v>
      </c>
      <c r="D24" s="10"/>
      <c r="E24" s="10" t="s">
        <v>22</v>
      </c>
      <c r="F24" s="10"/>
      <c r="G24" s="58"/>
    </row>
    <row r="25">
      <c r="B25" s="10">
        <f t="shared" si="3"/>
        <v>14</v>
      </c>
      <c r="C25" s="10" t="s">
        <v>111</v>
      </c>
      <c r="D25" s="10"/>
      <c r="E25" s="10" t="s">
        <v>22</v>
      </c>
      <c r="F25" s="10"/>
      <c r="G25" s="58"/>
    </row>
    <row r="26">
      <c r="B26" s="10">
        <f t="shared" si="3"/>
        <v>15</v>
      </c>
      <c r="C26" s="10" t="s">
        <v>103</v>
      </c>
      <c r="D26" s="10"/>
      <c r="E26" s="10" t="s">
        <v>22</v>
      </c>
      <c r="F26" s="10"/>
      <c r="G26" s="58"/>
    </row>
    <row r="27">
      <c r="B27" s="62">
        <f t="shared" si="3"/>
        <v>16</v>
      </c>
      <c r="C27" s="62" t="s">
        <v>73</v>
      </c>
      <c r="D27" s="62"/>
      <c r="E27" s="62" t="s">
        <v>22</v>
      </c>
      <c r="F27" s="62"/>
      <c r="G27" s="58"/>
    </row>
    <row r="28">
      <c r="B28" s="62">
        <f t="shared" si="3"/>
        <v>17</v>
      </c>
      <c r="C28" s="62" t="s">
        <v>71</v>
      </c>
      <c r="D28" s="62"/>
      <c r="E28" s="62" t="s">
        <v>22</v>
      </c>
      <c r="F28" s="62"/>
      <c r="G28" s="58"/>
    </row>
    <row r="29">
      <c r="B29" s="62">
        <f t="shared" si="3"/>
        <v>18</v>
      </c>
      <c r="C29" s="62" t="s">
        <v>69</v>
      </c>
      <c r="D29" s="62"/>
      <c r="E29" s="62" t="s">
        <v>22</v>
      </c>
      <c r="F29" s="62"/>
      <c r="G29" s="58"/>
    </row>
    <row r="30">
      <c r="B30" s="62">
        <f t="shared" si="3"/>
        <v>19</v>
      </c>
      <c r="C30" s="62" t="s">
        <v>67</v>
      </c>
      <c r="D30" s="62"/>
      <c r="E30" s="62" t="s">
        <v>22</v>
      </c>
      <c r="F30" s="62"/>
      <c r="G30" s="58"/>
    </row>
  </sheetData>
  <mergeCells count="56">
    <mergeCell ref="C28:D28"/>
    <mergeCell ref="E28:F28"/>
    <mergeCell ref="C29:D29"/>
    <mergeCell ref="E29:F29"/>
    <mergeCell ref="C30:D30"/>
    <mergeCell ref="E30:F30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E27:F27"/>
    <mergeCell ref="C27:D27"/>
    <mergeCell ref="C21:D21"/>
    <mergeCell ref="E21:F21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15:D15"/>
    <mergeCell ref="E15:F15"/>
    <mergeCell ref="H15:I15"/>
    <mergeCell ref="C16:D16"/>
    <mergeCell ref="E16:F16"/>
    <mergeCell ref="H16:I16"/>
    <mergeCell ref="C13:D13"/>
    <mergeCell ref="E13:F13"/>
    <mergeCell ref="H13:I13"/>
    <mergeCell ref="C14:D14"/>
    <mergeCell ref="E14:F14"/>
    <mergeCell ref="H14:I14"/>
    <mergeCell ref="C11:D11"/>
    <mergeCell ref="E11:F11"/>
    <mergeCell ref="C12:D12"/>
    <mergeCell ref="E12:F12"/>
    <mergeCell ref="H12:I12"/>
    <mergeCell ref="H10:I11"/>
    <mergeCell ref="B10:F10"/>
    <mergeCell ref="B2:I2"/>
    <mergeCell ref="B7:C7"/>
    <mergeCell ref="D7:I7"/>
    <mergeCell ref="B8:C8"/>
    <mergeCell ref="D8:I8"/>
  </mergeCells>
  <printOptions horizontalCentered="1"/>
  <pageMargins left="0.7083333" right="0.7083333" top="0.7479166" bottom="0.7479166" header="0.3152778" footer="0.3152778"/>
  <pageSetup paperSize="184" orientation="landscape"/>
  <headerFooter>
    <oddHeader>&amp;F</oddHeader>
    <oddFooter>Página &amp;P</oddFooter>
  </headerFooter>
</worksheet>
</file>

<file path=xl/worksheets/sheet7.xml><?xml version="1.0" encoding="utf-8"?>
<worksheet xmlns:r="http://schemas.openxmlformats.org/officeDocument/2006/relationships" xmlns="http://schemas.openxmlformats.org/spreadsheetml/2006/main">
  <sheetPr>
    <tabColor theme="9"/>
    <pageSetUpPr fitToPage="1"/>
  </sheetPr>
  <sheetViews>
    <sheetView zoomScale="70" zoomScaleNormal="70" workbookViewId="0">
      <selection activeCell="D7" sqref="D7"/>
    </sheetView>
  </sheetViews>
  <sheetFormatPr baseColWidth="10" defaultRowHeight="15"/>
  <cols>
    <col min="1" max="1" width="4.71" customWidth="1"/>
    <col min="2" max="2" width="10.86" customWidth="1"/>
    <col min="3" max="3" width="16" bestFit="1" customWidth="1"/>
    <col min="4" max="4" width="19.29" customWidth="1"/>
    <col min="5" max="5" width="15.71" customWidth="1"/>
    <col min="6" max="6" width="19.29" customWidth="1"/>
    <col min="7" max="7" width="15.71" customWidth="1"/>
    <col min="8" max="8" width="19.29" customWidth="1"/>
    <col min="9" max="9" width="15.71" customWidth="1"/>
  </cols>
  <sheetData>
    <row r="2">
      <c r="B2" s="48" t="str">
        <f>"PROGRAMA DE OPERACIÓN DEL SERVICIO ("&amp;B7&amp;" - "&amp;C7&amp;")"</f>
        <v>PROGRAMA DE OPERACIÓN DEL SERVICIO (4A - IDA)</v>
      </c>
      <c r="C2" s="48"/>
      <c r="D2" s="48"/>
      <c r="E2" s="48"/>
      <c r="F2" s="48"/>
      <c r="G2" s="48"/>
      <c r="H2" s="48"/>
      <c r="I2" s="48"/>
    </row>
    <row r="4" s="3" customFormat="1">
      <c r="B4" s="3" t="s">
        <v>112</v>
      </c>
    </row>
    <row r="6">
      <c r="B6" s="67" t="s">
        <v>43</v>
      </c>
      <c r="C6" s="67" t="s">
        <v>44</v>
      </c>
      <c r="D6" s="67" t="s">
        <v>46</v>
      </c>
      <c r="E6" s="67" t="s">
        <v>47</v>
      </c>
      <c r="F6" s="67" t="s">
        <v>113</v>
      </c>
      <c r="G6" s="68"/>
    </row>
    <row r="7">
      <c r="B7" s="50" t="s">
        <v>50</v>
      </c>
      <c r="C7" s="50" t="s">
        <v>57</v>
      </c>
      <c r="D7" s="50" t="str">
        <f>+'Operador L4'!E32</f>
        <v>Ñancul</v>
      </c>
      <c r="E7" s="50" t="str">
        <f>+'Operador L4'!G32</f>
        <v>Segunda Faja</v>
      </c>
      <c r="F7" s="50" t="str">
        <f>+'Operador L4'!I8</f>
        <v>ELECCIONES</v>
      </c>
      <c r="G7" s="68"/>
    </row>
    <row r="9" s="3" customFormat="1">
      <c r="B9" s="3" t="s">
        <v>114</v>
      </c>
    </row>
    <row r="11" ht="22.5" customHeight="1">
      <c r="B11" s="69" t="s">
        <v>115</v>
      </c>
      <c r="C11" s="69" t="s">
        <v>116</v>
      </c>
      <c r="D11" s="70" t="s">
        <v>117</v>
      </c>
      <c r="E11" s="70"/>
      <c r="F11" s="70" t="s">
        <v>118</v>
      </c>
      <c r="G11" s="70"/>
      <c r="H11" s="70" t="s">
        <v>119</v>
      </c>
      <c r="I11" s="70"/>
    </row>
    <row r="12">
      <c r="B12" s="69"/>
      <c r="C12" s="69"/>
      <c r="D12" s="71" t="s">
        <v>120</v>
      </c>
      <c r="E12" s="71" t="s">
        <v>121</v>
      </c>
      <c r="F12" s="71" t="s">
        <v>120</v>
      </c>
      <c r="G12" s="71" t="s">
        <v>121</v>
      </c>
      <c r="H12" s="71" t="s">
        <v>120</v>
      </c>
      <c r="I12" s="71" t="s">
        <v>121</v>
      </c>
    </row>
    <row r="13">
      <c r="B13" s="72">
        <v>0</v>
      </c>
      <c r="C13" s="73" t="s">
        <v>122</v>
      </c>
      <c r="D13" s="74"/>
      <c r="E13" s="75"/>
      <c r="F13" s="74"/>
      <c r="G13" s="75"/>
      <c r="H13" s="74"/>
      <c r="I13" s="75"/>
    </row>
    <row r="14">
      <c r="B14" s="76">
        <v>1</v>
      </c>
      <c r="C14" s="69" t="s">
        <v>123</v>
      </c>
      <c r="D14" s="77"/>
      <c r="E14" s="78"/>
      <c r="F14" s="77"/>
      <c r="G14" s="78"/>
      <c r="H14" s="77"/>
      <c r="I14" s="78"/>
    </row>
    <row r="15">
      <c r="B15" s="72">
        <v>2</v>
      </c>
      <c r="C15" s="73" t="s">
        <v>124</v>
      </c>
      <c r="D15" s="74"/>
      <c r="E15" s="75"/>
      <c r="F15" s="74"/>
      <c r="G15" s="75"/>
      <c r="H15" s="74"/>
      <c r="I15" s="75"/>
    </row>
    <row r="16">
      <c r="B16" s="76">
        <v>3</v>
      </c>
      <c r="C16" s="69" t="s">
        <v>125</v>
      </c>
      <c r="D16" s="77"/>
      <c r="E16" s="78"/>
      <c r="F16" s="77"/>
      <c r="G16" s="78"/>
      <c r="H16" s="77"/>
      <c r="I16" s="78"/>
    </row>
    <row r="17">
      <c r="B17" s="72">
        <v>4</v>
      </c>
      <c r="C17" s="73" t="s">
        <v>126</v>
      </c>
      <c r="D17" s="74"/>
      <c r="E17" s="75"/>
      <c r="F17" s="74"/>
      <c r="G17" s="75"/>
      <c r="H17" s="74"/>
      <c r="I17" s="75"/>
    </row>
    <row r="18">
      <c r="B18" s="76">
        <v>5</v>
      </c>
      <c r="C18" s="69" t="s">
        <v>127</v>
      </c>
      <c r="D18" s="77"/>
      <c r="E18" s="78"/>
      <c r="F18" s="77"/>
      <c r="G18" s="78"/>
      <c r="H18" s="77"/>
      <c r="I18" s="78"/>
    </row>
    <row r="19">
      <c r="B19" s="72">
        <v>6</v>
      </c>
      <c r="C19" s="73" t="s">
        <v>128</v>
      </c>
      <c r="D19" s="74"/>
      <c r="E19" s="75"/>
      <c r="F19" s="74"/>
      <c r="G19" s="75"/>
      <c r="H19" s="74"/>
      <c r="I19" s="75"/>
    </row>
    <row r="20">
      <c r="B20" s="76">
        <v>7</v>
      </c>
      <c r="C20" s="69" t="s">
        <v>129</v>
      </c>
      <c r="D20" s="77" t="s">
        <v>130</v>
      </c>
      <c r="E20" s="78">
        <v>4</v>
      </c>
      <c r="F20" s="77" t="s">
        <v>131</v>
      </c>
      <c r="G20" s="78">
        <v>2</v>
      </c>
      <c r="H20" s="77" t="s">
        <v>131</v>
      </c>
      <c r="I20" s="78">
        <v>3</v>
      </c>
    </row>
    <row r="21">
      <c r="B21" s="72">
        <v>8</v>
      </c>
      <c r="C21" s="73" t="s">
        <v>132</v>
      </c>
      <c r="D21" s="74" t="s">
        <v>130</v>
      </c>
      <c r="E21" s="75">
        <v>4</v>
      </c>
      <c r="F21" s="74" t="s">
        <v>133</v>
      </c>
      <c r="G21" s="75">
        <v>3</v>
      </c>
      <c r="H21" s="74" t="s">
        <v>131</v>
      </c>
      <c r="I21" s="75">
        <v>3</v>
      </c>
    </row>
    <row r="22">
      <c r="B22" s="76">
        <v>9</v>
      </c>
      <c r="C22" s="69" t="s">
        <v>134</v>
      </c>
      <c r="D22" s="77" t="s">
        <v>133</v>
      </c>
      <c r="E22" s="78">
        <v>4</v>
      </c>
      <c r="F22" s="77" t="s">
        <v>133</v>
      </c>
      <c r="G22" s="78">
        <v>3</v>
      </c>
      <c r="H22" s="77" t="s">
        <v>131</v>
      </c>
      <c r="I22" s="78">
        <v>3</v>
      </c>
    </row>
    <row r="23">
      <c r="B23" s="72">
        <v>10</v>
      </c>
      <c r="C23" s="73" t="s">
        <v>135</v>
      </c>
      <c r="D23" s="74" t="s">
        <v>133</v>
      </c>
      <c r="E23" s="75">
        <v>3</v>
      </c>
      <c r="F23" s="74" t="s">
        <v>133</v>
      </c>
      <c r="G23" s="75">
        <v>3</v>
      </c>
      <c r="H23" s="74" t="s">
        <v>131</v>
      </c>
      <c r="I23" s="75">
        <v>3</v>
      </c>
    </row>
    <row r="24">
      <c r="B24" s="76">
        <v>11</v>
      </c>
      <c r="C24" s="69" t="s">
        <v>136</v>
      </c>
      <c r="D24" s="77" t="s">
        <v>133</v>
      </c>
      <c r="E24" s="78">
        <v>3</v>
      </c>
      <c r="F24" s="77" t="s">
        <v>133</v>
      </c>
      <c r="G24" s="78">
        <v>2</v>
      </c>
      <c r="H24" s="77" t="s">
        <v>131</v>
      </c>
      <c r="I24" s="78">
        <v>3</v>
      </c>
    </row>
    <row r="25">
      <c r="B25" s="72">
        <v>12</v>
      </c>
      <c r="C25" s="73" t="s">
        <v>137</v>
      </c>
      <c r="D25" s="74" t="s">
        <v>133</v>
      </c>
      <c r="E25" s="75">
        <v>4</v>
      </c>
      <c r="F25" s="74" t="s">
        <v>131</v>
      </c>
      <c r="G25" s="75">
        <v>2</v>
      </c>
      <c r="H25" s="74" t="s">
        <v>131</v>
      </c>
      <c r="I25" s="75">
        <v>4</v>
      </c>
    </row>
    <row r="26">
      <c r="B26" s="76">
        <v>13</v>
      </c>
      <c r="C26" s="69" t="s">
        <v>138</v>
      </c>
      <c r="D26" s="77" t="s">
        <v>130</v>
      </c>
      <c r="E26" s="78">
        <v>3</v>
      </c>
      <c r="F26" s="77" t="s">
        <v>133</v>
      </c>
      <c r="G26" s="78">
        <v>3</v>
      </c>
      <c r="H26" s="77" t="s">
        <v>131</v>
      </c>
      <c r="I26" s="78">
        <v>3</v>
      </c>
    </row>
    <row r="27">
      <c r="B27" s="72">
        <v>14</v>
      </c>
      <c r="C27" s="73" t="s">
        <v>139</v>
      </c>
      <c r="D27" s="74" t="s">
        <v>133</v>
      </c>
      <c r="E27" s="75">
        <v>4</v>
      </c>
      <c r="F27" s="74" t="s">
        <v>131</v>
      </c>
      <c r="G27" s="75">
        <v>2</v>
      </c>
      <c r="H27" s="74" t="s">
        <v>131</v>
      </c>
      <c r="I27" s="75">
        <v>3</v>
      </c>
    </row>
    <row r="28">
      <c r="B28" s="76">
        <v>15</v>
      </c>
      <c r="C28" s="69" t="s">
        <v>140</v>
      </c>
      <c r="D28" s="77" t="s">
        <v>133</v>
      </c>
      <c r="E28" s="78">
        <v>3</v>
      </c>
      <c r="F28" s="77" t="s">
        <v>131</v>
      </c>
      <c r="G28" s="78">
        <v>2</v>
      </c>
      <c r="H28" s="77" t="s">
        <v>131</v>
      </c>
      <c r="I28" s="78">
        <v>3</v>
      </c>
    </row>
    <row r="29">
      <c r="B29" s="72">
        <v>16</v>
      </c>
      <c r="C29" s="73" t="s">
        <v>141</v>
      </c>
      <c r="D29" s="74" t="s">
        <v>133</v>
      </c>
      <c r="E29" s="75">
        <v>4</v>
      </c>
      <c r="F29" s="74" t="s">
        <v>133</v>
      </c>
      <c r="G29" s="75">
        <v>2</v>
      </c>
      <c r="H29" s="74" t="s">
        <v>131</v>
      </c>
      <c r="I29" s="75">
        <v>3</v>
      </c>
    </row>
    <row r="30">
      <c r="B30" s="76">
        <v>17</v>
      </c>
      <c r="C30" s="69" t="s">
        <v>142</v>
      </c>
      <c r="D30" s="77" t="s">
        <v>130</v>
      </c>
      <c r="E30" s="78">
        <v>4</v>
      </c>
      <c r="F30" s="77" t="s">
        <v>133</v>
      </c>
      <c r="G30" s="78">
        <v>3</v>
      </c>
      <c r="H30" s="77" t="s">
        <v>131</v>
      </c>
      <c r="I30" s="78">
        <v>3</v>
      </c>
    </row>
    <row r="31">
      <c r="B31" s="72">
        <v>18</v>
      </c>
      <c r="C31" s="73" t="s">
        <v>143</v>
      </c>
      <c r="D31" s="74" t="s">
        <v>130</v>
      </c>
      <c r="E31" s="75">
        <v>4</v>
      </c>
      <c r="F31" s="74" t="s">
        <v>133</v>
      </c>
      <c r="G31" s="75">
        <v>3</v>
      </c>
      <c r="H31" s="74" t="s">
        <v>131</v>
      </c>
      <c r="I31" s="75">
        <v>2</v>
      </c>
    </row>
    <row r="32">
      <c r="B32" s="76">
        <v>19</v>
      </c>
      <c r="C32" s="69" t="s">
        <v>144</v>
      </c>
      <c r="D32" s="77" t="s">
        <v>133</v>
      </c>
      <c r="E32" s="78">
        <v>3</v>
      </c>
      <c r="F32" s="77" t="s">
        <v>133</v>
      </c>
      <c r="G32" s="78">
        <v>2</v>
      </c>
      <c r="H32" s="77" t="s">
        <v>131</v>
      </c>
      <c r="I32" s="78">
        <v>2</v>
      </c>
    </row>
    <row r="33">
      <c r="B33" s="72">
        <v>20</v>
      </c>
      <c r="C33" s="73" t="s">
        <v>145</v>
      </c>
      <c r="D33" s="74" t="s">
        <v>131</v>
      </c>
      <c r="E33" s="75">
        <v>2</v>
      </c>
      <c r="F33" s="74" t="s">
        <v>131</v>
      </c>
      <c r="G33" s="75">
        <v>1</v>
      </c>
      <c r="H33" s="74" t="s">
        <v>131</v>
      </c>
      <c r="I33" s="75">
        <v>1</v>
      </c>
    </row>
    <row r="34">
      <c r="B34" s="76">
        <v>21</v>
      </c>
      <c r="C34" s="69" t="s">
        <v>146</v>
      </c>
      <c r="D34" s="77"/>
      <c r="E34" s="78"/>
      <c r="F34" s="77"/>
      <c r="G34" s="78"/>
      <c r="H34" s="77"/>
      <c r="I34" s="78"/>
    </row>
    <row r="35">
      <c r="B35" s="72">
        <v>22</v>
      </c>
      <c r="C35" s="73" t="s">
        <v>147</v>
      </c>
      <c r="D35" s="74"/>
      <c r="E35" s="75"/>
      <c r="F35" s="74"/>
      <c r="G35" s="75"/>
      <c r="H35" s="74"/>
      <c r="I35" s="75"/>
    </row>
    <row r="36">
      <c r="B36" s="76">
        <v>23</v>
      </c>
      <c r="C36" s="69" t="s">
        <v>148</v>
      </c>
      <c r="D36" s="77"/>
      <c r="E36" s="78"/>
      <c r="F36" s="77"/>
      <c r="G36" s="78"/>
      <c r="H36" s="77"/>
      <c r="I36" s="78"/>
    </row>
    <row r="37">
      <c r="B37" s="72" t="s">
        <v>149</v>
      </c>
      <c r="C37" s="73"/>
      <c r="D37" s="79" t="s">
        <v>150</v>
      </c>
      <c r="E37" s="80">
        <f>+SUM(E13:E36)</f>
        <v>49</v>
      </c>
      <c r="F37" s="79" t="s">
        <v>150</v>
      </c>
      <c r="G37" s="80">
        <f>+SUM(G13:G36)</f>
        <v>33</v>
      </c>
      <c r="H37" s="79" t="s">
        <v>150</v>
      </c>
      <c r="I37" s="80">
        <f>+SUM(I13:I36)</f>
        <v>39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3333" right="0.7083333" top="0.7479166" bottom="0.7479166" header="0.3152778" footer="0.3152778"/>
  <pageSetup paperSize="184" orientation="landscape" scale="88"/>
  <headerFooter>
    <oddHeader>&amp;F</oddHeader>
    <oddFooter>Página &amp;P</oddFooter>
  </headerFooter>
</worksheet>
</file>

<file path=xl/worksheets/sheet8.xml><?xml version="1.0" encoding="utf-8"?>
<worksheet xmlns:r="http://schemas.openxmlformats.org/officeDocument/2006/relationships" xmlns="http://schemas.openxmlformats.org/spreadsheetml/2006/main">
  <sheetPr>
    <tabColor theme="9"/>
    <pageSetUpPr fitToPage="1"/>
  </sheetPr>
  <sheetViews>
    <sheetView zoomScale="70" zoomScaleNormal="70" workbookViewId="0">
      <selection activeCell="E7" sqref="E7"/>
    </sheetView>
  </sheetViews>
  <sheetFormatPr baseColWidth="10" defaultColWidth="11.43" defaultRowHeight="15"/>
  <cols>
    <col min="1" max="1" width="4.71" customWidth="1"/>
    <col min="2" max="2" width="10.86" customWidth="1"/>
    <col min="3" max="3" width="16" bestFit="1" customWidth="1"/>
    <col min="4" max="4" width="19.29" customWidth="1"/>
    <col min="5" max="5" width="15.71" customWidth="1"/>
    <col min="6" max="6" width="19.29" customWidth="1"/>
    <col min="7" max="7" width="15.71" customWidth="1"/>
    <col min="8" max="8" width="19.29" customWidth="1"/>
    <col min="9" max="9" width="15.71" customWidth="1"/>
  </cols>
  <sheetData>
    <row r="2">
      <c r="B2" s="48" t="str">
        <f>"PROGRAMA DE OPERACIÓN DEL SERVICIO ("&amp;B7&amp;" - "&amp;C7&amp;")"</f>
        <v>PROGRAMA DE OPERACIÓN DEL SERVICIO (4A - REGRESO)</v>
      </c>
      <c r="C2" s="48"/>
      <c r="D2" s="48"/>
      <c r="E2" s="48"/>
      <c r="F2" s="48"/>
      <c r="G2" s="48"/>
      <c r="H2" s="48"/>
      <c r="I2" s="48"/>
    </row>
    <row r="4" s="3" customFormat="1">
      <c r="B4" s="3" t="s">
        <v>112</v>
      </c>
    </row>
    <row r="6">
      <c r="B6" s="67" t="s">
        <v>43</v>
      </c>
      <c r="C6" s="67" t="s">
        <v>44</v>
      </c>
      <c r="D6" s="67" t="s">
        <v>46</v>
      </c>
      <c r="E6" s="67" t="s">
        <v>47</v>
      </c>
      <c r="F6" s="67" t="s">
        <v>113</v>
      </c>
      <c r="G6" s="68"/>
    </row>
    <row r="7">
      <c r="B7" s="50" t="s">
        <v>50</v>
      </c>
      <c r="C7" s="50" t="s">
        <v>87</v>
      </c>
      <c r="D7" s="50" t="str">
        <f>+'Operador L4'!E33</f>
        <v>Segunda Faja</v>
      </c>
      <c r="E7" s="50" t="str">
        <f>+'Operador L4'!G33</f>
        <v>Ñancul</v>
      </c>
      <c r="F7" s="50" t="str">
        <f>+'Operador L4'!I8</f>
        <v>ELECCIONES</v>
      </c>
      <c r="G7" s="68"/>
    </row>
    <row r="9" s="3" customFormat="1">
      <c r="B9" s="3" t="s">
        <v>114</v>
      </c>
    </row>
    <row r="11" ht="22.5" customHeight="1">
      <c r="B11" s="69" t="s">
        <v>115</v>
      </c>
      <c r="C11" s="69" t="s">
        <v>116</v>
      </c>
      <c r="D11" s="70" t="s">
        <v>117</v>
      </c>
      <c r="E11" s="70"/>
      <c r="F11" s="70" t="s">
        <v>118</v>
      </c>
      <c r="G11" s="70"/>
      <c r="H11" s="70" t="s">
        <v>119</v>
      </c>
      <c r="I11" s="70"/>
    </row>
    <row r="12">
      <c r="B12" s="69"/>
      <c r="C12" s="69"/>
      <c r="D12" s="71" t="s">
        <v>120</v>
      </c>
      <c r="E12" s="71" t="s">
        <v>121</v>
      </c>
      <c r="F12" s="71" t="s">
        <v>120</v>
      </c>
      <c r="G12" s="71" t="s">
        <v>121</v>
      </c>
      <c r="H12" s="71" t="s">
        <v>120</v>
      </c>
      <c r="I12" s="71" t="s">
        <v>121</v>
      </c>
    </row>
    <row r="13">
      <c r="B13" s="72">
        <v>0</v>
      </c>
      <c r="C13" s="73" t="s">
        <v>122</v>
      </c>
      <c r="D13" s="74"/>
      <c r="E13" s="75"/>
      <c r="F13" s="74"/>
      <c r="G13" s="75"/>
      <c r="H13" s="74"/>
      <c r="I13" s="75"/>
    </row>
    <row r="14">
      <c r="B14" s="76">
        <v>1</v>
      </c>
      <c r="C14" s="69" t="s">
        <v>123</v>
      </c>
      <c r="D14" s="77"/>
      <c r="E14" s="78"/>
      <c r="F14" s="77"/>
      <c r="G14" s="78"/>
      <c r="H14" s="77"/>
      <c r="I14" s="78"/>
    </row>
    <row r="15">
      <c r="B15" s="72">
        <v>2</v>
      </c>
      <c r="C15" s="73" t="s">
        <v>124</v>
      </c>
      <c r="D15" s="74"/>
      <c r="E15" s="75"/>
      <c r="F15" s="74"/>
      <c r="G15" s="75"/>
      <c r="H15" s="74"/>
      <c r="I15" s="75"/>
    </row>
    <row r="16">
      <c r="B16" s="76">
        <v>3</v>
      </c>
      <c r="C16" s="69" t="s">
        <v>125</v>
      </c>
      <c r="D16" s="77"/>
      <c r="E16" s="78"/>
      <c r="F16" s="77"/>
      <c r="G16" s="78"/>
      <c r="H16" s="77"/>
      <c r="I16" s="78"/>
    </row>
    <row r="17">
      <c r="B17" s="72">
        <v>4</v>
      </c>
      <c r="C17" s="73" t="s">
        <v>126</v>
      </c>
      <c r="D17" s="74"/>
      <c r="E17" s="75"/>
      <c r="F17" s="74"/>
      <c r="G17" s="75"/>
      <c r="H17" s="74"/>
      <c r="I17" s="75"/>
    </row>
    <row r="18">
      <c r="B18" s="76">
        <v>5</v>
      </c>
      <c r="C18" s="69" t="s">
        <v>127</v>
      </c>
      <c r="D18" s="77"/>
      <c r="E18" s="78"/>
      <c r="F18" s="77"/>
      <c r="G18" s="78"/>
      <c r="H18" s="77"/>
      <c r="I18" s="78"/>
    </row>
    <row r="19">
      <c r="B19" s="72">
        <v>6</v>
      </c>
      <c r="C19" s="73" t="s">
        <v>128</v>
      </c>
      <c r="D19" s="74"/>
      <c r="E19" s="75"/>
      <c r="F19" s="74"/>
      <c r="G19" s="75"/>
      <c r="H19" s="74"/>
      <c r="I19" s="75"/>
    </row>
    <row r="20">
      <c r="B20" s="76">
        <v>7</v>
      </c>
      <c r="C20" s="69" t="s">
        <v>129</v>
      </c>
      <c r="D20" s="77" t="s">
        <v>130</v>
      </c>
      <c r="E20" s="78">
        <v>4</v>
      </c>
      <c r="F20" s="77" t="s">
        <v>131</v>
      </c>
      <c r="G20" s="78">
        <v>2</v>
      </c>
      <c r="H20" s="77"/>
      <c r="I20" s="78"/>
    </row>
    <row r="21">
      <c r="B21" s="72">
        <v>8</v>
      </c>
      <c r="C21" s="73" t="s">
        <v>132</v>
      </c>
      <c r="D21" s="74" t="s">
        <v>130</v>
      </c>
      <c r="E21" s="75">
        <v>4</v>
      </c>
      <c r="F21" s="74" t="s">
        <v>133</v>
      </c>
      <c r="G21" s="75">
        <v>3</v>
      </c>
      <c r="H21" s="74" t="s">
        <v>131</v>
      </c>
      <c r="I21" s="75">
        <v>3</v>
      </c>
    </row>
    <row r="22">
      <c r="B22" s="76">
        <v>9</v>
      </c>
      <c r="C22" s="69" t="s">
        <v>134</v>
      </c>
      <c r="D22" s="77" t="s">
        <v>130</v>
      </c>
      <c r="E22" s="78">
        <v>4</v>
      </c>
      <c r="F22" s="77" t="s">
        <v>133</v>
      </c>
      <c r="G22" s="78">
        <v>3</v>
      </c>
      <c r="H22" s="77" t="s">
        <v>131</v>
      </c>
      <c r="I22" s="78">
        <v>3</v>
      </c>
    </row>
    <row r="23">
      <c r="B23" s="72">
        <v>10</v>
      </c>
      <c r="C23" s="73" t="s">
        <v>135</v>
      </c>
      <c r="D23" s="74" t="s">
        <v>133</v>
      </c>
      <c r="E23" s="75">
        <v>4</v>
      </c>
      <c r="F23" s="74" t="s">
        <v>133</v>
      </c>
      <c r="G23" s="75">
        <v>3</v>
      </c>
      <c r="H23" s="74" t="s">
        <v>131</v>
      </c>
      <c r="I23" s="75">
        <v>3</v>
      </c>
    </row>
    <row r="24">
      <c r="B24" s="76">
        <v>11</v>
      </c>
      <c r="C24" s="69" t="s">
        <v>136</v>
      </c>
      <c r="D24" s="77" t="s">
        <v>133</v>
      </c>
      <c r="E24" s="78">
        <v>3</v>
      </c>
      <c r="F24" s="77" t="s">
        <v>133</v>
      </c>
      <c r="G24" s="78">
        <v>2</v>
      </c>
      <c r="H24" s="77" t="s">
        <v>131</v>
      </c>
      <c r="I24" s="78">
        <v>3</v>
      </c>
    </row>
    <row r="25">
      <c r="B25" s="72">
        <v>12</v>
      </c>
      <c r="C25" s="73" t="s">
        <v>137</v>
      </c>
      <c r="D25" s="74" t="s">
        <v>133</v>
      </c>
      <c r="E25" s="75">
        <v>3</v>
      </c>
      <c r="F25" s="74" t="s">
        <v>131</v>
      </c>
      <c r="G25" s="75">
        <v>2</v>
      </c>
      <c r="H25" s="74" t="s">
        <v>131</v>
      </c>
      <c r="I25" s="75">
        <v>3</v>
      </c>
    </row>
    <row r="26">
      <c r="B26" s="76">
        <v>13</v>
      </c>
      <c r="C26" s="69" t="s">
        <v>138</v>
      </c>
      <c r="D26" s="77" t="s">
        <v>133</v>
      </c>
      <c r="E26" s="78">
        <v>3</v>
      </c>
      <c r="F26" s="77" t="s">
        <v>133</v>
      </c>
      <c r="G26" s="78">
        <v>3</v>
      </c>
      <c r="H26" s="77" t="s">
        <v>131</v>
      </c>
      <c r="I26" s="78">
        <v>4</v>
      </c>
    </row>
    <row r="27">
      <c r="B27" s="72">
        <v>14</v>
      </c>
      <c r="C27" s="73" t="s">
        <v>139</v>
      </c>
      <c r="D27" s="74" t="s">
        <v>130</v>
      </c>
      <c r="E27" s="75">
        <v>3</v>
      </c>
      <c r="F27" s="74" t="s">
        <v>131</v>
      </c>
      <c r="G27" s="75">
        <v>2</v>
      </c>
      <c r="H27" s="74" t="s">
        <v>131</v>
      </c>
      <c r="I27" s="75">
        <v>3</v>
      </c>
    </row>
    <row r="28">
      <c r="B28" s="76">
        <v>15</v>
      </c>
      <c r="C28" s="69" t="s">
        <v>140</v>
      </c>
      <c r="D28" s="77" t="s">
        <v>133</v>
      </c>
      <c r="E28" s="78">
        <v>4</v>
      </c>
      <c r="F28" s="77" t="s">
        <v>131</v>
      </c>
      <c r="G28" s="78">
        <v>2</v>
      </c>
      <c r="H28" s="77" t="s">
        <v>131</v>
      </c>
      <c r="I28" s="78">
        <v>3</v>
      </c>
    </row>
    <row r="29">
      <c r="B29" s="72">
        <v>16</v>
      </c>
      <c r="C29" s="73" t="s">
        <v>141</v>
      </c>
      <c r="D29" s="74" t="s">
        <v>133</v>
      </c>
      <c r="E29" s="75">
        <v>4</v>
      </c>
      <c r="F29" s="74" t="s">
        <v>133</v>
      </c>
      <c r="G29" s="75">
        <v>2</v>
      </c>
      <c r="H29" s="74" t="s">
        <v>131</v>
      </c>
      <c r="I29" s="75">
        <v>3</v>
      </c>
    </row>
    <row r="30">
      <c r="B30" s="76">
        <v>17</v>
      </c>
      <c r="C30" s="69" t="s">
        <v>142</v>
      </c>
      <c r="D30" s="77" t="s">
        <v>133</v>
      </c>
      <c r="E30" s="78">
        <v>4</v>
      </c>
      <c r="F30" s="77" t="s">
        <v>133</v>
      </c>
      <c r="G30" s="78">
        <v>3</v>
      </c>
      <c r="H30" s="77" t="s">
        <v>131</v>
      </c>
      <c r="I30" s="78">
        <v>3</v>
      </c>
    </row>
    <row r="31">
      <c r="B31" s="72">
        <v>18</v>
      </c>
      <c r="C31" s="73" t="s">
        <v>143</v>
      </c>
      <c r="D31" s="74" t="s">
        <v>130</v>
      </c>
      <c r="E31" s="75">
        <v>4</v>
      </c>
      <c r="F31" s="74" t="s">
        <v>133</v>
      </c>
      <c r="G31" s="75">
        <v>3</v>
      </c>
      <c r="H31" s="74" t="s">
        <v>131</v>
      </c>
      <c r="I31" s="75">
        <v>2</v>
      </c>
    </row>
    <row r="32">
      <c r="B32" s="76">
        <v>19</v>
      </c>
      <c r="C32" s="69" t="s">
        <v>144</v>
      </c>
      <c r="D32" s="77" t="s">
        <v>133</v>
      </c>
      <c r="E32" s="78">
        <v>3</v>
      </c>
      <c r="F32" s="77" t="s">
        <v>133</v>
      </c>
      <c r="G32" s="78">
        <v>2</v>
      </c>
      <c r="H32" s="77" t="s">
        <v>131</v>
      </c>
      <c r="I32" s="78">
        <v>2</v>
      </c>
    </row>
    <row r="33">
      <c r="B33" s="72">
        <v>20</v>
      </c>
      <c r="C33" s="73" t="s">
        <v>145</v>
      </c>
      <c r="D33" s="74" t="s">
        <v>131</v>
      </c>
      <c r="E33" s="81">
        <v>2</v>
      </c>
      <c r="F33" s="74" t="s">
        <v>131</v>
      </c>
      <c r="G33" s="75">
        <v>1</v>
      </c>
      <c r="H33" s="74" t="s">
        <v>131</v>
      </c>
      <c r="I33" s="75">
        <v>1</v>
      </c>
    </row>
    <row r="34">
      <c r="B34" s="76">
        <v>21</v>
      </c>
      <c r="C34" s="69" t="s">
        <v>146</v>
      </c>
      <c r="D34" s="77"/>
      <c r="E34" s="78"/>
      <c r="F34" s="77"/>
      <c r="G34" s="78"/>
      <c r="H34" s="77"/>
      <c r="I34" s="78"/>
    </row>
    <row r="35">
      <c r="B35" s="72">
        <v>22</v>
      </c>
      <c r="C35" s="73" t="s">
        <v>147</v>
      </c>
      <c r="D35" s="74"/>
      <c r="E35" s="75"/>
      <c r="F35" s="74"/>
      <c r="G35" s="75"/>
      <c r="H35" s="74"/>
      <c r="I35" s="75"/>
    </row>
    <row r="36">
      <c r="B36" s="76">
        <v>23</v>
      </c>
      <c r="C36" s="69" t="s">
        <v>148</v>
      </c>
      <c r="D36" s="77"/>
      <c r="E36" s="78"/>
      <c r="F36" s="77"/>
      <c r="G36" s="78"/>
      <c r="H36" s="77"/>
      <c r="I36" s="78"/>
    </row>
    <row r="37">
      <c r="B37" s="72" t="s">
        <v>149</v>
      </c>
      <c r="C37" s="73"/>
      <c r="D37" s="79" t="s">
        <v>150</v>
      </c>
      <c r="E37" s="80">
        <f>+SUM(E13:E36)</f>
        <v>49</v>
      </c>
      <c r="F37" s="79" t="s">
        <v>150</v>
      </c>
      <c r="G37" s="80">
        <f>+SUM(G13:G36)</f>
        <v>33</v>
      </c>
      <c r="H37" s="79" t="s">
        <v>150</v>
      </c>
      <c r="I37" s="80">
        <f>+SUM(I13:I36)</f>
        <v>36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3333" right="0.7083333" top="0.7479166" bottom="0.7479166" header="0.3152778" footer="0.3152778"/>
  <pageSetup paperSize="184" orientation="landscape" scale="88"/>
  <headerFooter>
    <oddHeader>&amp;F</oddHeader>
    <oddFooter>Página &amp;P</oddFooter>
  </headerFooter>
</worksheet>
</file>

<file path=xl/worksheets/sheet9.xml><?xml version="1.0" encoding="utf-8"?>
<worksheet xmlns:r="http://schemas.openxmlformats.org/officeDocument/2006/relationships" xmlns="http://schemas.openxmlformats.org/spreadsheetml/2006/main">
  <sheetPr>
    <tabColor theme="9"/>
    <pageSetUpPr fitToPage="1"/>
  </sheetPr>
  <sheetViews>
    <sheetView zoomScale="70" zoomScaleNormal="70" workbookViewId="0">
      <selection activeCell="E7" sqref="E7"/>
    </sheetView>
  </sheetViews>
  <sheetFormatPr baseColWidth="10" defaultColWidth="11.43" defaultRowHeight="15"/>
  <cols>
    <col min="1" max="1" width="4.71" customWidth="1"/>
    <col min="2" max="2" width="10.86" customWidth="1"/>
    <col min="3" max="3" width="16" bestFit="1" customWidth="1"/>
    <col min="4" max="4" width="19.29" customWidth="1"/>
    <col min="5" max="5" width="15.71" customWidth="1"/>
    <col min="6" max="6" width="19.29" customWidth="1"/>
    <col min="7" max="7" width="15.71" customWidth="1"/>
    <col min="8" max="8" width="19.29" customWidth="1"/>
    <col min="9" max="9" width="15.71" customWidth="1"/>
  </cols>
  <sheetData>
    <row r="2">
      <c r="B2" s="48" t="str">
        <f>"PROGRAMA DE OPERACIÓN DEL SERVICIO ("&amp;B7&amp;" - "&amp;C7&amp;")"</f>
        <v>PROGRAMA DE OPERACIÓN DEL SERVICIO (4B - IDA)</v>
      </c>
      <c r="C2" s="48"/>
      <c r="D2" s="48"/>
      <c r="E2" s="48"/>
      <c r="F2" s="48"/>
      <c r="G2" s="48"/>
      <c r="H2" s="48"/>
      <c r="I2" s="48"/>
    </row>
    <row r="4" s="3" customFormat="1">
      <c r="B4" s="3" t="s">
        <v>112</v>
      </c>
    </row>
    <row r="6">
      <c r="B6" s="67" t="s">
        <v>43</v>
      </c>
      <c r="C6" s="67" t="s">
        <v>44</v>
      </c>
      <c r="D6" s="67" t="s">
        <v>46</v>
      </c>
      <c r="E6" s="67" t="s">
        <v>47</v>
      </c>
      <c r="F6" s="67" t="s">
        <v>113</v>
      </c>
      <c r="G6" s="68"/>
    </row>
    <row r="7">
      <c r="B7" s="50" t="s">
        <v>56</v>
      </c>
      <c r="C7" s="50" t="s">
        <v>57</v>
      </c>
      <c r="D7" s="50" t="str">
        <f>+'Operador L4'!E34</f>
        <v>Ñancul</v>
      </c>
      <c r="E7" s="50" t="str">
        <f>+'Operador L4'!G34</f>
        <v>Segunda Faja</v>
      </c>
      <c r="F7" s="50" t="str">
        <f>+'Operador L4'!I8</f>
        <v>ELECCIONES</v>
      </c>
      <c r="G7" s="68"/>
    </row>
    <row r="9" s="3" customFormat="1">
      <c r="B9" s="3" t="s">
        <v>114</v>
      </c>
    </row>
    <row r="11" ht="22.5" customHeight="1">
      <c r="B11" s="69" t="s">
        <v>115</v>
      </c>
      <c r="C11" s="69" t="s">
        <v>116</v>
      </c>
      <c r="D11" s="70" t="s">
        <v>117</v>
      </c>
      <c r="E11" s="70"/>
      <c r="F11" s="70" t="s">
        <v>118</v>
      </c>
      <c r="G11" s="70"/>
      <c r="H11" s="70" t="s">
        <v>119</v>
      </c>
      <c r="I11" s="70"/>
    </row>
    <row r="12">
      <c r="B12" s="69"/>
      <c r="C12" s="69"/>
      <c r="D12" s="71" t="s">
        <v>120</v>
      </c>
      <c r="E12" s="71" t="s">
        <v>121</v>
      </c>
      <c r="F12" s="71" t="s">
        <v>120</v>
      </c>
      <c r="G12" s="71" t="s">
        <v>121</v>
      </c>
      <c r="H12" s="71" t="s">
        <v>120</v>
      </c>
      <c r="I12" s="71" t="s">
        <v>121</v>
      </c>
    </row>
    <row r="13">
      <c r="B13" s="72">
        <v>0</v>
      </c>
      <c r="C13" s="73" t="s">
        <v>122</v>
      </c>
      <c r="D13" s="74"/>
      <c r="E13" s="75"/>
      <c r="F13" s="74"/>
      <c r="G13" s="75"/>
      <c r="H13" s="74"/>
      <c r="I13" s="75"/>
    </row>
    <row r="14">
      <c r="B14" s="76">
        <v>1</v>
      </c>
      <c r="C14" s="69" t="s">
        <v>123</v>
      </c>
      <c r="D14" s="77"/>
      <c r="E14" s="78"/>
      <c r="F14" s="77"/>
      <c r="G14" s="78"/>
      <c r="H14" s="77"/>
      <c r="I14" s="78"/>
    </row>
    <row r="15">
      <c r="B15" s="72">
        <v>2</v>
      </c>
      <c r="C15" s="73" t="s">
        <v>124</v>
      </c>
      <c r="D15" s="74"/>
      <c r="E15" s="75"/>
      <c r="F15" s="74"/>
      <c r="G15" s="75"/>
      <c r="H15" s="74"/>
      <c r="I15" s="75"/>
    </row>
    <row r="16">
      <c r="B16" s="76">
        <v>3</v>
      </c>
      <c r="C16" s="69" t="s">
        <v>125</v>
      </c>
      <c r="D16" s="77"/>
      <c r="E16" s="78"/>
      <c r="F16" s="77"/>
      <c r="G16" s="78"/>
      <c r="H16" s="77"/>
      <c r="I16" s="78"/>
    </row>
    <row r="17">
      <c r="B17" s="72">
        <v>4</v>
      </c>
      <c r="C17" s="73" t="s">
        <v>126</v>
      </c>
      <c r="D17" s="74"/>
      <c r="E17" s="75"/>
      <c r="F17" s="74"/>
      <c r="G17" s="75"/>
      <c r="H17" s="74"/>
      <c r="I17" s="75"/>
    </row>
    <row r="18">
      <c r="B18" s="76">
        <v>5</v>
      </c>
      <c r="C18" s="69" t="s">
        <v>127</v>
      </c>
      <c r="D18" s="77"/>
      <c r="E18" s="78"/>
      <c r="F18" s="77"/>
      <c r="G18" s="78"/>
      <c r="H18" s="77"/>
      <c r="I18" s="78"/>
    </row>
    <row r="19">
      <c r="B19" s="72">
        <v>6</v>
      </c>
      <c r="C19" s="73" t="s">
        <v>128</v>
      </c>
      <c r="D19" s="74"/>
      <c r="E19" s="75"/>
      <c r="F19" s="74"/>
      <c r="G19" s="75"/>
      <c r="H19" s="74"/>
      <c r="I19" s="75"/>
    </row>
    <row r="20">
      <c r="B20" s="76">
        <v>7</v>
      </c>
      <c r="C20" s="69" t="s">
        <v>129</v>
      </c>
      <c r="D20" s="77" t="s">
        <v>130</v>
      </c>
      <c r="E20" s="78">
        <v>4</v>
      </c>
      <c r="F20" s="77" t="s">
        <v>131</v>
      </c>
      <c r="G20" s="78">
        <v>2</v>
      </c>
      <c r="H20" s="77" t="s">
        <v>131</v>
      </c>
      <c r="I20" s="78">
        <v>3</v>
      </c>
    </row>
    <row r="21">
      <c r="B21" s="72">
        <v>8</v>
      </c>
      <c r="C21" s="73" t="s">
        <v>132</v>
      </c>
      <c r="D21" s="74" t="s">
        <v>130</v>
      </c>
      <c r="E21" s="75">
        <v>3</v>
      </c>
      <c r="F21" s="74" t="s">
        <v>133</v>
      </c>
      <c r="G21" s="75">
        <v>3</v>
      </c>
      <c r="H21" s="74" t="s">
        <v>131</v>
      </c>
      <c r="I21" s="75">
        <v>3</v>
      </c>
    </row>
    <row r="22">
      <c r="B22" s="76">
        <v>9</v>
      </c>
      <c r="C22" s="69" t="s">
        <v>134</v>
      </c>
      <c r="D22" s="77" t="s">
        <v>133</v>
      </c>
      <c r="E22" s="78">
        <v>3</v>
      </c>
      <c r="F22" s="77" t="s">
        <v>133</v>
      </c>
      <c r="G22" s="78">
        <v>3</v>
      </c>
      <c r="H22" s="77" t="s">
        <v>131</v>
      </c>
      <c r="I22" s="78">
        <v>3</v>
      </c>
    </row>
    <row r="23">
      <c r="B23" s="72">
        <v>10</v>
      </c>
      <c r="C23" s="73" t="s">
        <v>135</v>
      </c>
      <c r="D23" s="74" t="s">
        <v>133</v>
      </c>
      <c r="E23" s="75">
        <v>3</v>
      </c>
      <c r="F23" s="74" t="s">
        <v>133</v>
      </c>
      <c r="G23" s="75">
        <v>3</v>
      </c>
      <c r="H23" s="74" t="s">
        <v>131</v>
      </c>
      <c r="I23" s="75">
        <v>3</v>
      </c>
    </row>
    <row r="24">
      <c r="B24" s="76">
        <v>11</v>
      </c>
      <c r="C24" s="69" t="s">
        <v>136</v>
      </c>
      <c r="D24" s="77" t="s">
        <v>133</v>
      </c>
      <c r="E24" s="78">
        <v>3</v>
      </c>
      <c r="F24" s="77" t="s">
        <v>133</v>
      </c>
      <c r="G24" s="78">
        <v>2</v>
      </c>
      <c r="H24" s="77" t="s">
        <v>131</v>
      </c>
      <c r="I24" s="78">
        <v>3</v>
      </c>
    </row>
    <row r="25">
      <c r="B25" s="72">
        <v>12</v>
      </c>
      <c r="C25" s="73" t="s">
        <v>137</v>
      </c>
      <c r="D25" s="74" t="s">
        <v>133</v>
      </c>
      <c r="E25" s="75">
        <v>3</v>
      </c>
      <c r="F25" s="74" t="s">
        <v>131</v>
      </c>
      <c r="G25" s="75">
        <v>2</v>
      </c>
      <c r="H25" s="74" t="s">
        <v>131</v>
      </c>
      <c r="I25" s="75">
        <v>3</v>
      </c>
    </row>
    <row r="26">
      <c r="B26" s="76">
        <v>13</v>
      </c>
      <c r="C26" s="69" t="s">
        <v>138</v>
      </c>
      <c r="D26" s="77" t="s">
        <v>130</v>
      </c>
      <c r="E26" s="78">
        <v>3</v>
      </c>
      <c r="F26" s="77" t="s">
        <v>133</v>
      </c>
      <c r="G26" s="78">
        <v>3</v>
      </c>
      <c r="H26" s="77" t="s">
        <v>131</v>
      </c>
      <c r="I26" s="78">
        <v>3</v>
      </c>
    </row>
    <row r="27">
      <c r="B27" s="72">
        <v>14</v>
      </c>
      <c r="C27" s="73" t="s">
        <v>139</v>
      </c>
      <c r="D27" s="74" t="s">
        <v>133</v>
      </c>
      <c r="E27" s="75">
        <v>3</v>
      </c>
      <c r="F27" s="74" t="s">
        <v>131</v>
      </c>
      <c r="G27" s="75">
        <v>2</v>
      </c>
      <c r="H27" s="74" t="s">
        <v>131</v>
      </c>
      <c r="I27" s="75">
        <v>3</v>
      </c>
    </row>
    <row r="28">
      <c r="B28" s="76">
        <v>15</v>
      </c>
      <c r="C28" s="69" t="s">
        <v>140</v>
      </c>
      <c r="D28" s="77" t="s">
        <v>133</v>
      </c>
      <c r="E28" s="78">
        <v>3</v>
      </c>
      <c r="F28" s="77" t="s">
        <v>131</v>
      </c>
      <c r="G28" s="78">
        <v>2</v>
      </c>
      <c r="H28" s="77" t="s">
        <v>131</v>
      </c>
      <c r="I28" s="78">
        <v>3</v>
      </c>
    </row>
    <row r="29">
      <c r="B29" s="72">
        <v>16</v>
      </c>
      <c r="C29" s="73" t="s">
        <v>141</v>
      </c>
      <c r="D29" s="74" t="s">
        <v>133</v>
      </c>
      <c r="E29" s="75">
        <v>3</v>
      </c>
      <c r="F29" s="74" t="s">
        <v>133</v>
      </c>
      <c r="G29" s="75">
        <v>2</v>
      </c>
      <c r="H29" s="74" t="s">
        <v>131</v>
      </c>
      <c r="I29" s="75">
        <v>3</v>
      </c>
    </row>
    <row r="30">
      <c r="B30" s="76">
        <v>17</v>
      </c>
      <c r="C30" s="69" t="s">
        <v>142</v>
      </c>
      <c r="D30" s="77" t="s">
        <v>130</v>
      </c>
      <c r="E30" s="78">
        <v>4</v>
      </c>
      <c r="F30" s="77" t="s">
        <v>133</v>
      </c>
      <c r="G30" s="78">
        <v>3</v>
      </c>
      <c r="H30" s="77" t="s">
        <v>131</v>
      </c>
      <c r="I30" s="78">
        <v>3</v>
      </c>
    </row>
    <row r="31">
      <c r="B31" s="72">
        <v>18</v>
      </c>
      <c r="C31" s="73" t="s">
        <v>143</v>
      </c>
      <c r="D31" s="74" t="s">
        <v>130</v>
      </c>
      <c r="E31" s="75">
        <v>4</v>
      </c>
      <c r="F31" s="74" t="s">
        <v>133</v>
      </c>
      <c r="G31" s="75">
        <v>3</v>
      </c>
      <c r="H31" s="74" t="s">
        <v>131</v>
      </c>
      <c r="I31" s="75">
        <v>2</v>
      </c>
    </row>
    <row r="32">
      <c r="B32" s="76">
        <v>19</v>
      </c>
      <c r="C32" s="69" t="s">
        <v>144</v>
      </c>
      <c r="D32" s="77" t="s">
        <v>133</v>
      </c>
      <c r="E32" s="78">
        <v>3</v>
      </c>
      <c r="F32" s="77" t="s">
        <v>133</v>
      </c>
      <c r="G32" s="78">
        <v>2</v>
      </c>
      <c r="H32" s="77" t="s">
        <v>131</v>
      </c>
      <c r="I32" s="78">
        <v>2</v>
      </c>
    </row>
    <row r="33">
      <c r="B33" s="72">
        <v>20</v>
      </c>
      <c r="C33" s="73" t="s">
        <v>145</v>
      </c>
      <c r="D33" s="74" t="s">
        <v>131</v>
      </c>
      <c r="E33" s="75">
        <v>2</v>
      </c>
      <c r="F33" s="74" t="s">
        <v>131</v>
      </c>
      <c r="G33" s="75">
        <v>1</v>
      </c>
      <c r="H33" s="74" t="s">
        <v>131</v>
      </c>
      <c r="I33" s="75">
        <v>1</v>
      </c>
    </row>
    <row r="34">
      <c r="B34" s="76">
        <v>21</v>
      </c>
      <c r="C34" s="69" t="s">
        <v>146</v>
      </c>
      <c r="D34" s="77"/>
      <c r="E34" s="78"/>
      <c r="F34" s="77"/>
      <c r="G34" s="78"/>
      <c r="H34" s="77"/>
      <c r="I34" s="78"/>
    </row>
    <row r="35">
      <c r="B35" s="72">
        <v>22</v>
      </c>
      <c r="C35" s="73" t="s">
        <v>147</v>
      </c>
      <c r="D35" s="74"/>
      <c r="E35" s="75"/>
      <c r="F35" s="74"/>
      <c r="G35" s="75"/>
      <c r="H35" s="74"/>
      <c r="I35" s="75"/>
    </row>
    <row r="36">
      <c r="B36" s="76">
        <v>23</v>
      </c>
      <c r="C36" s="69" t="s">
        <v>148</v>
      </c>
      <c r="D36" s="77"/>
      <c r="E36" s="78"/>
      <c r="F36" s="77"/>
      <c r="G36" s="78"/>
      <c r="H36" s="77"/>
      <c r="I36" s="78"/>
    </row>
    <row r="37">
      <c r="B37" s="72" t="s">
        <v>149</v>
      </c>
      <c r="C37" s="73"/>
      <c r="D37" s="79" t="s">
        <v>150</v>
      </c>
      <c r="E37" s="80">
        <f>+SUM(E13:E36)</f>
        <v>44</v>
      </c>
      <c r="F37" s="79" t="s">
        <v>150</v>
      </c>
      <c r="G37" s="80">
        <f>+SUM(G13:G36)</f>
        <v>33</v>
      </c>
      <c r="H37" s="79" t="s">
        <v>150</v>
      </c>
      <c r="I37" s="80">
        <f>+SUM(I13:I36)</f>
        <v>38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3333" right="0.7083333" top="0.7479166" bottom="0.7479166" header="0.3152778" footer="0.3152778"/>
  <pageSetup paperSize="184" orientation="landscape" scale="88"/>
  <headerFooter>
    <oddHeader>&amp;F</oddHeader>
    <oddFooter>Página &amp;P</oddFooter>
  </headerFooter>
</worksheet>
</file>

<file path=xl/worksheets/sheet10.xml><?xml version="1.0" encoding="utf-8"?>
<worksheet xmlns:r="http://schemas.openxmlformats.org/officeDocument/2006/relationships" xmlns="http://schemas.openxmlformats.org/spreadsheetml/2006/main">
  <sheetPr>
    <tabColor theme="9"/>
    <pageSetUpPr fitToPage="1"/>
  </sheetPr>
  <sheetViews>
    <sheetView zoomScale="70" zoomScaleNormal="70" workbookViewId="0">
      <selection activeCell="E7" sqref="E7"/>
    </sheetView>
  </sheetViews>
  <sheetFormatPr baseColWidth="10" defaultColWidth="11.43" defaultRowHeight="15"/>
  <cols>
    <col min="1" max="1" width="4.71" customWidth="1"/>
    <col min="2" max="2" width="10.86" customWidth="1"/>
    <col min="3" max="3" width="16" bestFit="1" customWidth="1"/>
    <col min="4" max="4" width="19.29" customWidth="1"/>
    <col min="5" max="5" width="15.71" customWidth="1"/>
    <col min="6" max="6" width="19.29" customWidth="1"/>
    <col min="7" max="7" width="15.71" customWidth="1"/>
    <col min="8" max="8" width="19.29" customWidth="1"/>
    <col min="9" max="9" width="15.71" customWidth="1"/>
  </cols>
  <sheetData>
    <row r="2">
      <c r="B2" s="48" t="str">
        <f>"PROGRAMA DE OPERACIÓN DEL SERVICIO ("&amp;B7&amp;" - "&amp;C7&amp;")"</f>
        <v>PROGRAMA DE OPERACIÓN DEL SERVICIO (4B - REGRESO)</v>
      </c>
      <c r="C2" s="48"/>
      <c r="D2" s="48"/>
      <c r="E2" s="48"/>
      <c r="F2" s="48"/>
      <c r="G2" s="48"/>
      <c r="H2" s="48"/>
      <c r="I2" s="48"/>
    </row>
    <row r="4" s="3" customFormat="1">
      <c r="B4" s="3" t="s">
        <v>112</v>
      </c>
    </row>
    <row r="6">
      <c r="B6" s="67" t="s">
        <v>43</v>
      </c>
      <c r="C6" s="67" t="s">
        <v>44</v>
      </c>
      <c r="D6" s="67" t="s">
        <v>46</v>
      </c>
      <c r="E6" s="67" t="s">
        <v>47</v>
      </c>
      <c r="F6" s="67" t="s">
        <v>113</v>
      </c>
      <c r="G6" s="68"/>
    </row>
    <row r="7">
      <c r="B7" s="50" t="s">
        <v>56</v>
      </c>
      <c r="C7" s="50" t="s">
        <v>87</v>
      </c>
      <c r="D7" s="50" t="str">
        <f>+'Operador L4'!E35</f>
        <v>Segunda Faja</v>
      </c>
      <c r="E7" s="50" t="str">
        <f>+'Operador L4'!G35</f>
        <v>Ñancul</v>
      </c>
      <c r="F7" s="50" t="str">
        <f>+'Operador L4'!I8</f>
        <v>ELECCIONES</v>
      </c>
      <c r="G7" s="68"/>
    </row>
    <row r="9" s="3" customFormat="1">
      <c r="B9" s="3" t="s">
        <v>114</v>
      </c>
    </row>
    <row r="11" ht="22.5" customHeight="1">
      <c r="B11" s="69" t="s">
        <v>115</v>
      </c>
      <c r="C11" s="69" t="s">
        <v>116</v>
      </c>
      <c r="D11" s="70" t="s">
        <v>117</v>
      </c>
      <c r="E11" s="70"/>
      <c r="F11" s="70" t="s">
        <v>118</v>
      </c>
      <c r="G11" s="70"/>
      <c r="H11" s="70" t="s">
        <v>119</v>
      </c>
      <c r="I11" s="70"/>
    </row>
    <row r="12">
      <c r="B12" s="69"/>
      <c r="C12" s="69"/>
      <c r="D12" s="71" t="s">
        <v>120</v>
      </c>
      <c r="E12" s="71" t="s">
        <v>121</v>
      </c>
      <c r="F12" s="71" t="s">
        <v>120</v>
      </c>
      <c r="G12" s="71" t="s">
        <v>121</v>
      </c>
      <c r="H12" s="71" t="s">
        <v>120</v>
      </c>
      <c r="I12" s="71" t="s">
        <v>121</v>
      </c>
    </row>
    <row r="13">
      <c r="B13" s="72">
        <v>0</v>
      </c>
      <c r="C13" s="73" t="s">
        <v>122</v>
      </c>
      <c r="D13" s="74"/>
      <c r="E13" s="75"/>
      <c r="F13" s="74"/>
      <c r="G13" s="75"/>
      <c r="H13" s="74"/>
      <c r="I13" s="75"/>
    </row>
    <row r="14">
      <c r="B14" s="76">
        <v>1</v>
      </c>
      <c r="C14" s="69" t="s">
        <v>123</v>
      </c>
      <c r="D14" s="77"/>
      <c r="E14" s="78"/>
      <c r="F14" s="77"/>
      <c r="G14" s="78"/>
      <c r="H14" s="77"/>
      <c r="I14" s="78"/>
    </row>
    <row r="15">
      <c r="B15" s="72">
        <v>2</v>
      </c>
      <c r="C15" s="73" t="s">
        <v>124</v>
      </c>
      <c r="D15" s="74"/>
      <c r="E15" s="75"/>
      <c r="F15" s="74"/>
      <c r="G15" s="75"/>
      <c r="H15" s="74"/>
      <c r="I15" s="75"/>
    </row>
    <row r="16">
      <c r="B16" s="76">
        <v>3</v>
      </c>
      <c r="C16" s="69" t="s">
        <v>125</v>
      </c>
      <c r="D16" s="77"/>
      <c r="E16" s="78"/>
      <c r="F16" s="77"/>
      <c r="G16" s="78"/>
      <c r="H16" s="77"/>
      <c r="I16" s="78"/>
    </row>
    <row r="17">
      <c r="B17" s="72">
        <v>4</v>
      </c>
      <c r="C17" s="73" t="s">
        <v>126</v>
      </c>
      <c r="D17" s="74"/>
      <c r="E17" s="75"/>
      <c r="F17" s="74"/>
      <c r="G17" s="75"/>
      <c r="H17" s="74"/>
      <c r="I17" s="75"/>
    </row>
    <row r="18">
      <c r="B18" s="76">
        <v>5</v>
      </c>
      <c r="C18" s="69" t="s">
        <v>127</v>
      </c>
      <c r="D18" s="77"/>
      <c r="E18" s="78"/>
      <c r="F18" s="77"/>
      <c r="G18" s="78"/>
      <c r="H18" s="77"/>
      <c r="I18" s="78"/>
    </row>
    <row r="19">
      <c r="B19" s="72">
        <v>6</v>
      </c>
      <c r="C19" s="73" t="s">
        <v>128</v>
      </c>
      <c r="D19" s="74"/>
      <c r="E19" s="75"/>
      <c r="F19" s="74"/>
      <c r="G19" s="75"/>
      <c r="H19" s="74"/>
      <c r="I19" s="75"/>
    </row>
    <row r="20">
      <c r="B20" s="76">
        <v>7</v>
      </c>
      <c r="C20" s="69" t="s">
        <v>129</v>
      </c>
      <c r="D20" s="77" t="s">
        <v>130</v>
      </c>
      <c r="E20" s="78">
        <v>4</v>
      </c>
      <c r="F20" s="77" t="s">
        <v>131</v>
      </c>
      <c r="G20" s="78">
        <v>2</v>
      </c>
      <c r="H20" s="77"/>
      <c r="I20" s="78"/>
    </row>
    <row r="21">
      <c r="B21" s="72">
        <v>8</v>
      </c>
      <c r="C21" s="73" t="s">
        <v>132</v>
      </c>
      <c r="D21" s="74" t="s">
        <v>130</v>
      </c>
      <c r="E21" s="75">
        <v>4</v>
      </c>
      <c r="F21" s="74" t="s">
        <v>133</v>
      </c>
      <c r="G21" s="75">
        <v>3</v>
      </c>
      <c r="H21" s="74" t="s">
        <v>131</v>
      </c>
      <c r="I21" s="75">
        <v>3</v>
      </c>
    </row>
    <row r="22">
      <c r="B22" s="76">
        <v>9</v>
      </c>
      <c r="C22" s="69" t="s">
        <v>134</v>
      </c>
      <c r="D22" s="77" t="s">
        <v>130</v>
      </c>
      <c r="E22" s="78">
        <v>3</v>
      </c>
      <c r="F22" s="77" t="s">
        <v>133</v>
      </c>
      <c r="G22" s="78">
        <v>3</v>
      </c>
      <c r="H22" s="77" t="s">
        <v>131</v>
      </c>
      <c r="I22" s="78">
        <v>3</v>
      </c>
    </row>
    <row r="23">
      <c r="B23" s="72">
        <v>10</v>
      </c>
      <c r="C23" s="73" t="s">
        <v>135</v>
      </c>
      <c r="D23" s="74" t="s">
        <v>133</v>
      </c>
      <c r="E23" s="75">
        <v>3</v>
      </c>
      <c r="F23" s="74" t="s">
        <v>133</v>
      </c>
      <c r="G23" s="75">
        <v>3</v>
      </c>
      <c r="H23" s="74" t="s">
        <v>131</v>
      </c>
      <c r="I23" s="75">
        <v>3</v>
      </c>
    </row>
    <row r="24">
      <c r="B24" s="76">
        <v>11</v>
      </c>
      <c r="C24" s="69" t="s">
        <v>136</v>
      </c>
      <c r="D24" s="77" t="s">
        <v>133</v>
      </c>
      <c r="E24" s="78">
        <v>3</v>
      </c>
      <c r="F24" s="77" t="s">
        <v>133</v>
      </c>
      <c r="G24" s="78">
        <v>2</v>
      </c>
      <c r="H24" s="77" t="s">
        <v>131</v>
      </c>
      <c r="I24" s="78">
        <v>3</v>
      </c>
    </row>
    <row r="25">
      <c r="B25" s="72">
        <v>12</v>
      </c>
      <c r="C25" s="73" t="s">
        <v>137</v>
      </c>
      <c r="D25" s="74" t="s">
        <v>133</v>
      </c>
      <c r="E25" s="75">
        <v>3</v>
      </c>
      <c r="F25" s="74" t="s">
        <v>131</v>
      </c>
      <c r="G25" s="75">
        <v>2</v>
      </c>
      <c r="H25" s="74" t="s">
        <v>131</v>
      </c>
      <c r="I25" s="75">
        <v>3</v>
      </c>
    </row>
    <row r="26">
      <c r="B26" s="76">
        <v>13</v>
      </c>
      <c r="C26" s="69" t="s">
        <v>138</v>
      </c>
      <c r="D26" s="77" t="s">
        <v>133</v>
      </c>
      <c r="E26" s="78">
        <v>3</v>
      </c>
      <c r="F26" s="77" t="s">
        <v>133</v>
      </c>
      <c r="G26" s="78">
        <v>3</v>
      </c>
      <c r="H26" s="77" t="s">
        <v>131</v>
      </c>
      <c r="I26" s="78">
        <v>3</v>
      </c>
    </row>
    <row r="27">
      <c r="B27" s="72">
        <v>14</v>
      </c>
      <c r="C27" s="73" t="s">
        <v>139</v>
      </c>
      <c r="D27" s="74" t="s">
        <v>130</v>
      </c>
      <c r="E27" s="75">
        <v>3</v>
      </c>
      <c r="F27" s="74" t="s">
        <v>131</v>
      </c>
      <c r="G27" s="75">
        <v>2</v>
      </c>
      <c r="H27" s="74" t="s">
        <v>131</v>
      </c>
      <c r="I27" s="75">
        <v>3</v>
      </c>
    </row>
    <row r="28">
      <c r="B28" s="76">
        <v>15</v>
      </c>
      <c r="C28" s="69" t="s">
        <v>140</v>
      </c>
      <c r="D28" s="77" t="s">
        <v>133</v>
      </c>
      <c r="E28" s="78">
        <v>3</v>
      </c>
      <c r="F28" s="77" t="s">
        <v>131</v>
      </c>
      <c r="G28" s="78">
        <v>2</v>
      </c>
      <c r="H28" s="77" t="s">
        <v>131</v>
      </c>
      <c r="I28" s="78">
        <v>3</v>
      </c>
    </row>
    <row r="29">
      <c r="B29" s="72">
        <v>16</v>
      </c>
      <c r="C29" s="73" t="s">
        <v>141</v>
      </c>
      <c r="D29" s="74" t="s">
        <v>133</v>
      </c>
      <c r="E29" s="75">
        <v>3</v>
      </c>
      <c r="F29" s="74" t="s">
        <v>133</v>
      </c>
      <c r="G29" s="75">
        <v>2</v>
      </c>
      <c r="H29" s="74" t="s">
        <v>131</v>
      </c>
      <c r="I29" s="75">
        <v>3</v>
      </c>
    </row>
    <row r="30">
      <c r="B30" s="76">
        <v>17</v>
      </c>
      <c r="C30" s="69" t="s">
        <v>142</v>
      </c>
      <c r="D30" s="77" t="s">
        <v>133</v>
      </c>
      <c r="E30" s="78">
        <v>3</v>
      </c>
      <c r="F30" s="77" t="s">
        <v>133</v>
      </c>
      <c r="G30" s="78">
        <v>3</v>
      </c>
      <c r="H30" s="77" t="s">
        <v>131</v>
      </c>
      <c r="I30" s="78">
        <v>3</v>
      </c>
    </row>
    <row r="31">
      <c r="B31" s="72">
        <v>18</v>
      </c>
      <c r="C31" s="73" t="s">
        <v>143</v>
      </c>
      <c r="D31" s="74" t="s">
        <v>130</v>
      </c>
      <c r="E31" s="75">
        <v>4</v>
      </c>
      <c r="F31" s="74" t="s">
        <v>133</v>
      </c>
      <c r="G31" s="75">
        <v>3</v>
      </c>
      <c r="H31" s="74" t="s">
        <v>131</v>
      </c>
      <c r="I31" s="75">
        <v>2</v>
      </c>
    </row>
    <row r="32">
      <c r="B32" s="76">
        <v>19</v>
      </c>
      <c r="C32" s="69" t="s">
        <v>144</v>
      </c>
      <c r="D32" s="77" t="s">
        <v>133</v>
      </c>
      <c r="E32" s="78">
        <v>3</v>
      </c>
      <c r="F32" s="77" t="s">
        <v>133</v>
      </c>
      <c r="G32" s="78">
        <v>2</v>
      </c>
      <c r="H32" s="77" t="s">
        <v>131</v>
      </c>
      <c r="I32" s="78">
        <v>2</v>
      </c>
    </row>
    <row r="33">
      <c r="B33" s="72">
        <v>20</v>
      </c>
      <c r="C33" s="73" t="s">
        <v>145</v>
      </c>
      <c r="D33" s="74" t="s">
        <v>131</v>
      </c>
      <c r="E33" s="75">
        <v>2</v>
      </c>
      <c r="F33" s="74" t="s">
        <v>131</v>
      </c>
      <c r="G33" s="75">
        <v>1</v>
      </c>
      <c r="H33" s="74" t="s">
        <v>131</v>
      </c>
      <c r="I33" s="75">
        <v>1</v>
      </c>
    </row>
    <row r="34">
      <c r="B34" s="76">
        <v>21</v>
      </c>
      <c r="C34" s="69" t="s">
        <v>146</v>
      </c>
      <c r="D34" s="77"/>
      <c r="E34" s="78"/>
      <c r="F34" s="77"/>
      <c r="G34" s="78"/>
      <c r="H34" s="77"/>
      <c r="I34" s="78"/>
    </row>
    <row r="35">
      <c r="B35" s="72">
        <v>22</v>
      </c>
      <c r="C35" s="73" t="s">
        <v>147</v>
      </c>
      <c r="D35" s="74"/>
      <c r="E35" s="75"/>
      <c r="F35" s="74"/>
      <c r="G35" s="75"/>
      <c r="H35" s="74"/>
      <c r="I35" s="75"/>
    </row>
    <row r="36">
      <c r="B36" s="76">
        <v>23</v>
      </c>
      <c r="C36" s="69" t="s">
        <v>148</v>
      </c>
      <c r="D36" s="77"/>
      <c r="E36" s="78"/>
      <c r="F36" s="77"/>
      <c r="G36" s="78"/>
      <c r="H36" s="77"/>
      <c r="I36" s="78"/>
    </row>
    <row r="37">
      <c r="B37" s="72" t="s">
        <v>149</v>
      </c>
      <c r="C37" s="73"/>
      <c r="D37" s="79" t="s">
        <v>150</v>
      </c>
      <c r="E37" s="80">
        <f>+SUM(E13:E36)</f>
        <v>44</v>
      </c>
      <c r="F37" s="79" t="s">
        <v>150</v>
      </c>
      <c r="G37" s="80">
        <f>+SUM(G13:G36)</f>
        <v>33</v>
      </c>
      <c r="H37" s="79" t="s">
        <v>150</v>
      </c>
      <c r="I37" s="80">
        <f>+SUM(I13:I36)</f>
        <v>35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3333" right="0.7083333" top="0.7479166" bottom="0.7479166" header="0.3152778" footer="0.3152778"/>
  <pageSetup paperSize="184" orientation="landscape" scale="88"/>
  <headerFooter>
    <oddHeader>&amp;F</oddHeader>
    <oddFooter>Página &amp;P</oddFooter>
  </headerFooter>
</worksheet>
</file>

<file path=docProps/app.xml><?xml version="1.0" encoding="utf-8"?>
<Properties xmlns="http://schemas.openxmlformats.org/officeDocument/2006/extended-properties">
  <Application>Microsoft Excel</Application>
  <AppVersion>15.0300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Cristían Salgado Bocaz</dc:creator>
  <cp:lastModifiedBy>Javier Alexis Olivares Marcel</cp:lastModifiedBy>
  <cp:lastPrinted>2017-10-31T20:12:14Z</cp:lastPrinted>
  <dcterms:created xsi:type="dcterms:W3CDTF">2014-10-27T12:32:12Z</dcterms:created>
  <dcterms:modified xsi:type="dcterms:W3CDTF">2017-12-12T21:10:56Z</dcterms:modified>
</cp:coreProperties>
</file>